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СВОД" sheetId="1" r:id="rId1"/>
    <sheet name="ОБЩЕСТРОЙ" sheetId="10" r:id="rId2"/>
    <sheet name="сб на 50м3" sheetId="2" r:id="rId3"/>
    <sheet name="Крыльца,разные раб" sheetId="3" r:id="rId4"/>
    <sheet name="Полы" sheetId="4" r:id="rId5"/>
    <sheet name="Фасад" sheetId="5" r:id="rId6"/>
    <sheet name="кровля" sheetId="6" r:id="rId7"/>
    <sheet name="нар.кан" sheetId="7" r:id="rId8"/>
    <sheet name="укр.раб" sheetId="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45621"/>
</workbook>
</file>

<file path=xl/calcChain.xml><?xml version="1.0" encoding="utf-8"?>
<calcChain xmlns="http://schemas.openxmlformats.org/spreadsheetml/2006/main">
  <c r="E38" i="5" l="1"/>
  <c r="F38" i="5"/>
  <c r="I38" i="5"/>
  <c r="J38" i="5"/>
  <c r="M38" i="5"/>
  <c r="E39" i="5"/>
  <c r="F39" i="5"/>
  <c r="I39" i="5"/>
  <c r="L38" i="5" s="1"/>
  <c r="J39" i="5"/>
  <c r="L39" i="5"/>
  <c r="E42" i="5"/>
  <c r="F42" i="5"/>
  <c r="I42" i="5"/>
  <c r="J42" i="5"/>
  <c r="M42" i="5"/>
  <c r="E43" i="5"/>
  <c r="F43" i="5"/>
  <c r="I43" i="5"/>
  <c r="L42" i="5" s="1"/>
  <c r="J43" i="5"/>
  <c r="L43" i="5"/>
  <c r="E67" i="8" l="1"/>
  <c r="E63" i="8"/>
  <c r="E126" i="7"/>
  <c r="E122" i="7"/>
  <c r="E78" i="2"/>
  <c r="E74" i="2"/>
  <c r="C9" i="1"/>
  <c r="E135" i="3"/>
  <c r="E131" i="3"/>
  <c r="E149" i="4"/>
  <c r="E145" i="4"/>
  <c r="E120" i="4"/>
  <c r="E13" i="4"/>
  <c r="E84" i="6"/>
  <c r="E80" i="6"/>
  <c r="E400" i="10"/>
  <c r="E396" i="10"/>
  <c r="E167" i="10"/>
  <c r="E166" i="10"/>
  <c r="G165" i="10"/>
  <c r="G164" i="10"/>
  <c r="G163" i="10"/>
  <c r="E162" i="10"/>
  <c r="E161" i="10"/>
  <c r="E160" i="10"/>
  <c r="E159" i="10"/>
  <c r="E158" i="10"/>
  <c r="E157" i="10"/>
  <c r="E156" i="10"/>
  <c r="I155" i="10"/>
  <c r="H155" i="10"/>
  <c r="G155" i="10"/>
  <c r="E154" i="10"/>
  <c r="I153" i="10"/>
  <c r="H153" i="10"/>
  <c r="G153" i="10"/>
  <c r="E153" i="10"/>
  <c r="E152" i="10"/>
  <c r="E151" i="10"/>
  <c r="E150" i="10"/>
  <c r="E149" i="10"/>
  <c r="I148" i="10"/>
  <c r="H148" i="10"/>
  <c r="G148" i="10"/>
  <c r="E148" i="10"/>
  <c r="E147" i="10"/>
  <c r="E146" i="10"/>
  <c r="E145" i="10"/>
  <c r="I144" i="10"/>
  <c r="H144" i="10"/>
  <c r="G144" i="10"/>
  <c r="E144" i="10"/>
  <c r="E143" i="10"/>
  <c r="E142" i="10"/>
  <c r="E141" i="10"/>
  <c r="E140" i="10"/>
  <c r="I137" i="10"/>
  <c r="H137" i="10"/>
  <c r="G137" i="10"/>
  <c r="E137" i="10"/>
  <c r="E136" i="10"/>
  <c r="E135" i="10"/>
  <c r="E134" i="10"/>
  <c r="E133" i="10"/>
  <c r="I132" i="10"/>
  <c r="H132" i="10"/>
  <c r="G132" i="10"/>
  <c r="E132" i="10"/>
  <c r="E131" i="10"/>
  <c r="E130" i="10"/>
  <c r="E129" i="10"/>
  <c r="E128" i="10"/>
  <c r="I127" i="10"/>
  <c r="H127" i="10"/>
  <c r="G127" i="10"/>
  <c r="E127" i="10"/>
  <c r="E126" i="10"/>
  <c r="E124" i="10"/>
  <c r="E123" i="10"/>
  <c r="E122" i="10"/>
  <c r="E121" i="10"/>
  <c r="I119" i="10"/>
  <c r="H119" i="10"/>
  <c r="G119" i="10"/>
  <c r="E119" i="10"/>
  <c r="E118" i="10"/>
  <c r="E117" i="10"/>
  <c r="E116" i="10"/>
  <c r="E115" i="10"/>
  <c r="I114" i="10"/>
  <c r="H114" i="10"/>
  <c r="G114" i="10"/>
  <c r="E114" i="10"/>
  <c r="E113" i="10"/>
  <c r="E112" i="10"/>
  <c r="E111" i="10"/>
  <c r="E110" i="10"/>
  <c r="I106" i="10"/>
  <c r="H106" i="10"/>
  <c r="G106" i="10"/>
  <c r="E106" i="10"/>
  <c r="E105" i="10"/>
  <c r="E103" i="10"/>
  <c r="E102" i="10"/>
  <c r="E101" i="10"/>
  <c r="E99" i="10"/>
  <c r="I96" i="10"/>
  <c r="H96" i="10"/>
  <c r="G96" i="10"/>
  <c r="E96" i="10"/>
  <c r="I86" i="10"/>
  <c r="H86" i="10"/>
  <c r="G86" i="10"/>
  <c r="E86" i="10"/>
  <c r="I84" i="10"/>
  <c r="H84" i="10"/>
  <c r="G84" i="10"/>
  <c r="E84" i="10"/>
  <c r="E109" i="10" l="1"/>
  <c r="E90" i="10"/>
  <c r="E104" i="10"/>
  <c r="E93" i="10"/>
  <c r="E89" i="10"/>
  <c r="E125" i="10"/>
  <c r="E92" i="10"/>
  <c r="E88" i="10"/>
  <c r="E139" i="10"/>
  <c r="E100" i="10"/>
  <c r="E91" i="10"/>
  <c r="E87" i="10"/>
  <c r="E95" i="10"/>
  <c r="C12" i="1" l="1"/>
  <c r="C11" i="1"/>
  <c r="C10" i="1"/>
  <c r="E94" i="10"/>
  <c r="C5" i="1" l="1"/>
  <c r="C7" i="1"/>
  <c r="C8" i="1" l="1"/>
  <c r="C6" i="1"/>
  <c r="E155" i="10"/>
  <c r="C13" i="1" l="1"/>
  <c r="C4" i="1"/>
  <c r="E168" i="10"/>
  <c r="C14" i="1" l="1"/>
  <c r="C15" i="1" s="1"/>
  <c r="C16" i="1" s="1"/>
  <c r="C17" i="1" s="1"/>
  <c r="E169" i="10"/>
  <c r="E170" i="10" l="1"/>
</calcChain>
</file>

<file path=xl/sharedStrings.xml><?xml version="1.0" encoding="utf-8"?>
<sst xmlns="http://schemas.openxmlformats.org/spreadsheetml/2006/main" count="3094" uniqueCount="677">
  <si>
    <t>Форма РИК(инд.)</t>
  </si>
  <si>
    <t xml:space="preserve">Стройка: </t>
  </si>
  <si>
    <t>Здание Аэровокзала на 35 пассажиров в п.Кысыл-Сыр вилюйского улуса под жилой дом</t>
  </si>
  <si>
    <t>на Канализационный сборник на 50м3</t>
  </si>
  <si>
    <t>№ поз</t>
  </si>
  <si>
    <t>Код норматива, Наименование</t>
  </si>
  <si>
    <t>Объем</t>
  </si>
  <si>
    <t>Единица измерения</t>
  </si>
  <si>
    <t>Всего</t>
  </si>
  <si>
    <t>Е01-01-013-08
(Приказ № 253 от 17.11.2008)
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</si>
  <si>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</si>
  <si>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Е01-03-012-04
(Приказ № 253 от 17.11.2008)
Разработка грунта с погрузкой на автомобили-самосвалы экскаваторами с ковшом вместимостью 0,65 (0,5-1) м3, группа грунтов 1 м</t>
  </si>
  <si>
    <t>Е01-02-061-01
(Приказ № 253 от 17.11.2008)
Засыпка вручную траншей, пазух котлованов и ям, группа грунтов 1</t>
  </si>
  <si>
    <t>100 м3 грунта</t>
  </si>
  <si>
    <t>Т03-01-01-003
(Приказ № 354 от 20.07.2011)
Перевозка грузов I класса автомобилями бортовыми грузоподъемностью до 15 т на расстояние до 3 км</t>
  </si>
  <si>
    <t>1 т груза</t>
  </si>
  <si>
    <t>Е08-01-002-03
(Приказ № 339 от 13.07.2011)
Устройство основания под фундаменты гравийного</t>
  </si>
  <si>
    <t>1 м3 основания</t>
  </si>
  <si>
    <t>С408-0200
(Приказ № 308 от 28.07.2009)
Смесь песчано-гравийная природная</t>
  </si>
  <si>
    <t>м3</t>
  </si>
  <si>
    <t>Е08-01-004-01
(Приказ № 253 от 17.11.2008)
Изоляция сборника глиной</t>
  </si>
  <si>
    <t>1 м3 изолирующего слоя</t>
  </si>
  <si>
    <t>Е10-01-010-02
(Приказ № 253 от 17.11.2008)
Установка элементов каркаса из бревен и пластин</t>
  </si>
  <si>
    <t>1 м3 древесины в конструкции</t>
  </si>
  <si>
    <t>Е08-01-003-07
(Приказ № 253 от 17.11.2008)
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</si>
  <si>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</si>
  <si>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Е08-01-004-01
(Приказ № 253 от 17.11.2008)
Боковая изоляция стен, фундаментов глиной</t>
  </si>
  <si>
    <t>Ц37-01-001-10
(Приказ № 321 от 04.08.2009)
Монтаж оборудования без механизмов на открытой площадке, масса оборудования 8 т</t>
  </si>
  <si>
    <t>1 шт.</t>
  </si>
  <si>
    <t>С201-0708
(Приказ № 308 от 28.07.2009)
Габаритные емкости для хранения жидкостей и газов (без арматуры) поставляемые целиком круглого сечения, масса изделий свыше 3 т</t>
  </si>
  <si>
    <t>т</t>
  </si>
  <si>
    <t>Е13-03-004-05
(Приказ № 253 от 17.11.2008)
Окраска металлических огрунтованных поверхностей эмалью ХВ-785</t>
  </si>
  <si>
    <t>100 м2 окрашиваемой поверхности</t>
  </si>
  <si>
    <t>Е26-01-011-01
(Приказ № 253 от 17.11.2008)
Изоляция плоских и криволинейных поверхностей матами минераловатными прошивными безобкладочными и в обкладках из стеклоткани или металлической сетки, плитами минераловатными на синтетическом связующем марки М-...</t>
  </si>
  <si>
    <t>1 м3 изоляции</t>
  </si>
  <si>
    <t>С104-0173
(Приказ № 94 от 04.03.2010)
Плиты теплоизоляционные из пенопласта полистирольного ПСБ-С-15</t>
  </si>
  <si>
    <t>Е10-01-083-03
(Приказ № 253 от 17.11.2008)
Устройство по фермам настила рабочего толщиной 25 мм сплошного</t>
  </si>
  <si>
    <t>100 м2 покрытия</t>
  </si>
  <si>
    <t>Е07-05-011-05
(Приказ № 253 от 17.11.2008)
Установка панелей перекрытий с опиранием на 2 стороны площадью до 5 м2</t>
  </si>
  <si>
    <t>100 шт. сборных конструкций</t>
  </si>
  <si>
    <t>Е22-05-003-04
(Приказ № 253 от 17.11.2008)
Протаскивание в футляр стальных труб диаметром 250 мм</t>
  </si>
  <si>
    <t>100 м трубы, уложенной в футляр</t>
  </si>
  <si>
    <t>С103-0195
(Приказ № 308 от 28.07.2009)
Трубы стальные электросварные прямошовные со снятой фаской из стали марок БСт2кп-БСт4кп и БСт2пс-БСт4пс наружный диаметр 273 мм, толщина стенки 5 мм</t>
  </si>
  <si>
    <t>м</t>
  </si>
  <si>
    <t>Объем: 0.0001*1000</t>
  </si>
  <si>
    <t>Е22-03-014-08
(Приказ № 253 от 17.11.2008)
Приварка прижиного кольца 300 мм</t>
  </si>
  <si>
    <t>шт</t>
  </si>
  <si>
    <t>Е22-03-014-09
(Приказ № 253 от 17.11.2008)
Приварка кольца диаметром 350 мм</t>
  </si>
  <si>
    <t>С103-0201
(Приказ № 308 от 28.07.2009)
Трубы стальные электросварные прямошовные со снятой фаской из стали марок БСт2кп-БСт4кп и БСт2пс-БСт4пс наружный диаметр 325 мм, толщина стенки 5 мм</t>
  </si>
  <si>
    <t>С103-0208
(Приказ № 308 от 28.07.2009)
Трубы стальные электросварные прямошовные со снятой фаской из стали марок БСт2кп-БСт4кп и БСт2пс-БСт4пс наружный диаметр 377 мм, толщина стенки 5 мм</t>
  </si>
  <si>
    <t>Е22-06-005-07
(Приказ № 253 от 17.11.2008)
Кольцо диаметром 300 мм</t>
  </si>
  <si>
    <t>1 врезка</t>
  </si>
  <si>
    <t>Е20-02-019-01
(Приказ № 253 от 17.11.2008)
Установка шпилек косынок</t>
  </si>
  <si>
    <t>100 кг изделия</t>
  </si>
  <si>
    <t>Е22-05-004-01
(Приказ № 528 от 08.11.2011)
Заделка битумом и прядью концов футляра диаметром 400 мм</t>
  </si>
  <si>
    <t>1 футляр</t>
  </si>
  <si>
    <t>Итого с учетом проезда в отпуск</t>
  </si>
  <si>
    <t>НДС 18 %</t>
  </si>
  <si>
    <t>Итого с учетом  НДС 18 %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</si>
  <si>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</si>
  <si>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</si>
  <si>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</si>
  <si>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</si>
  <si>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</si>
  <si>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</si>
  <si>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</si>
  <si>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</si>
  <si>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</si>
  <si>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</si>
  <si>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</si>
  <si>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</si>
  <si>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</si>
  <si>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</si>
  <si>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</si>
  <si>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</si>
  <si>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</si>
  <si>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</si>
  <si>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</si>
  <si>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</si>
  <si>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</si>
  <si>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</si>
  <si>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</si>
  <si>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</si>
  <si>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</si>
  <si>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</si>
  <si>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&lt; 15 * 1 * 4 &gt;</t>
  </si>
  <si>
    <t>Е01-02-057-02
(Приказ № 253 от 17.11.2008)
Разработка грунта вручную в траншеях глубиной до 2 м без креплений с откосами, группа грунтов 2</t>
  </si>
  <si>
    <t>Е11-01-001-02
(Приказ № 253 от 17.11.2008)
Уплотнение грунта щебнем</t>
  </si>
  <si>
    <t>100 м2 площади уплотнения</t>
  </si>
  <si>
    <t>Е06-01-001-01
(Приказ № 253 от 17.11.2008)
Устройство бетонной подготовки</t>
  </si>
  <si>
    <t>100 м3 бетона, бутобетона и железобетона в деле</t>
  </si>
  <si>
    <t>Е06-01-034-01
(Приказ № 253 от 17.11.2008)
Устройство фундаментных балок</t>
  </si>
  <si>
    <t>100 м3 железобетона в деле</t>
  </si>
  <si>
    <t>С204-0001
(Приказ № 308 от 28.07.2009)
Горячекатаная арматурная сталь гладкая класса А-I, диаметром 6 мм</t>
  </si>
  <si>
    <t>С204-0002
(Приказ № 308 от 28.07.2009)
Горячекатаная арматурная сталь гладкая класса А-I, диаметром 8 мм</t>
  </si>
  <si>
    <t>С204-0024
(Приказ № 308 от 28.07.2009)
Горячекатаная арматурная сталь периодического профиля класса А-III, диаметром 16-18 мм</t>
  </si>
  <si>
    <t>С204-0025
(Приказ № 308 от 28.07.2009)
Горячекатаная арматурная сталь периодического профиля класса А-III, диаметром 20-22 мм</t>
  </si>
  <si>
    <t>С204-0034
(Приказ № 308 от 28.07.2009)
Надбавки к ценам заготовок за сборку и сварку каркасов и сеток плоских, диаметром 5-6 мм</t>
  </si>
  <si>
    <t>С204-0039
(Приказ № 308 от 28.07.2009)
Надбавки к ценам заготовок за сборку и сварку каркасов и сеток плоских, диаметром 16-18 мм</t>
  </si>
  <si>
    <t>С204-0040
(Приказ № 308 от 28.07.2009)
Надбавки к ценам заготовок за сборку и сварку каркасов и сеток плоских, диаметром 20-22 мм</t>
  </si>
  <si>
    <t>Е06-01-041-05
(Приказ № 253 от 17.11.2008)
Устройство ж/б части крылец и приставных лестниц В25</t>
  </si>
  <si>
    <t>100 м3 в деле</t>
  </si>
  <si>
    <t>С204-0003
(Приказ № 308 от 28.07.2009)
Горячекатаная арматурная сталь гладкая класса А-I, диаметром 10 мм</t>
  </si>
  <si>
    <t>С204-0035
(Приказ № 308 от 28.07.2009)
Надбавки к ценам заготовок за сборку и сварку каркасов и сеток плоских, диаметром 8 мм</t>
  </si>
  <si>
    <t>С204-0036
(Приказ № 308 от 28.07.2009)
Надбавки к ценам заготовок за сборку и сварку каркасов и сеток плоских, диаметром 10 мм</t>
  </si>
  <si>
    <t>Е06-01-015-07
(Приказ № 253 от 17.11.2008)
Установка закладных деталей весом до 4 кг</t>
  </si>
  <si>
    <t>1 т</t>
  </si>
  <si>
    <t>Е09-03-029-01
(Приказ № 253 от 17.11.2008)
Монтаж лестниц прямолинейных и криволинейных, пожарных с ограждением</t>
  </si>
  <si>
    <t>1 т конструкций</t>
  </si>
  <si>
    <t>С201-0763
(Приказ № 308 от 28.07.2009)
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</si>
  <si>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Е13-03-004-23
(Приказ № 253 от 17.11.2008)
Окраска металлических огрунтованных поверхностей краской БТ-177 серебристой</t>
  </si>
  <si>
    <t>Е10-01-010-01
(Приказ № 253 от 17.11.2008)
Установка эпоручней из брусков</t>
  </si>
  <si>
    <t>Е08-03-002-01
(Приказ № 253 от 17.11.2008)
Кладка стен из легкобетонных камней без облицовки при высоте этажа до 4 м</t>
  </si>
  <si>
    <t>1 м3 кладки</t>
  </si>
  <si>
    <t>Козырек Коз-1,2,3</t>
  </si>
  <si>
    <t>27.</t>
  </si>
  <si>
    <t>28.</t>
  </si>
  <si>
    <t>29.</t>
  </si>
  <si>
    <t>Е15-04-030-04
(Приказ № 253 от 17.11.2008)
Масляная окраска металлических поверхностей решеток, переплетов, труб диаметром менее 50 мм и т.п., количество окрасок 2</t>
  </si>
  <si>
    <t>30.</t>
  </si>
  <si>
    <t>Е09-04-002-01
(Приказ № 253 от 17.11.2008)
Монтаж кровельного покрытия из профилированного листа при высоте здания до 25 м</t>
  </si>
  <si>
    <t>31.</t>
  </si>
  <si>
    <t>С101-3408
(Приказ № 308 от 28.07.2009)
Металлочерепица &lt;Элит&gt; с покрытием полиэстер</t>
  </si>
  <si>
    <t>м2</t>
  </si>
  <si>
    <t>32.</t>
  </si>
  <si>
    <t>С101-3400
(Приказ № 308 от 28.07.2009)
Профиль пристенный</t>
  </si>
  <si>
    <t>шт.</t>
  </si>
  <si>
    <t>Раздел 1.  Вентшахты</t>
  </si>
  <si>
    <t>33.</t>
  </si>
  <si>
    <t>Е10-01-010-01
(Приказ № 253 от 17.11.2008)
Установка элементов каркаса из брусьев</t>
  </si>
  <si>
    <t>34.</t>
  </si>
  <si>
    <t>35.</t>
  </si>
  <si>
    <t>Е10-01-083-07
(Приказ № 253 от 17.11.2008)
Устройство по фермам настила рабочего толщиной 50 мм сплошного</t>
  </si>
  <si>
    <t>36.</t>
  </si>
  <si>
    <t>Е10-01-044-07
(Приказ № 253 от 17.11.2008)
Обивка дверей оцинкованной кровельной сталью по войлоку с двух сторон</t>
  </si>
  <si>
    <t>100 м2 проемов</t>
  </si>
  <si>
    <t>37.</t>
  </si>
  <si>
    <t>Е26-01-011-01
(Приказ № 253 от 17.11.2008)
Утепление вентшахт</t>
  </si>
  <si>
    <t>38.</t>
  </si>
  <si>
    <t>Е20-02-010-01
(Приказ № 253 от 17.11.2008)
Установка зонтов над шахтами из листовой стали прямоугольного сечения периметром 1000 мм</t>
  </si>
  <si>
    <t>1 зонт</t>
  </si>
  <si>
    <t>39.</t>
  </si>
  <si>
    <t>Е20-02-010-08
(Приказ № 253 от 17.11.2008)
Установка зонтов над шахтами из листовой стали прямоугольного сечения периметром 4000 мм</t>
  </si>
  <si>
    <t>Раздел 2.  Балконы</t>
  </si>
  <si>
    <t>40.</t>
  </si>
  <si>
    <t>41.</t>
  </si>
  <si>
    <t>Е08-02-007-01
(Приказ № 253 от 17.11.2008)
Армирование кладки стен и других конструкций</t>
  </si>
  <si>
    <t>1 т металлических изделий</t>
  </si>
  <si>
    <t>42.</t>
  </si>
  <si>
    <t>Е07-01-044-03
(Приказ № 253 от 17.11.2008)
Установка монтажных изделий массой до 20 кг</t>
  </si>
  <si>
    <t>1 т стальных элементов</t>
  </si>
  <si>
    <t>Раздел 3.  подпольный канал</t>
  </si>
  <si>
    <t>43.</t>
  </si>
  <si>
    <t>44.</t>
  </si>
  <si>
    <t>45.</t>
  </si>
  <si>
    <t>Е13-03-001-01
(Приказ № 253 от 17.11.2008)
Огрунтовка бетонных и оштукатуренных поверхностей битумной грунтовкой, первый слой</t>
  </si>
  <si>
    <t>46.</t>
  </si>
  <si>
    <t>Е08-01-003-02
(Приказ № 253 от 17.11.2008)
Гидроизоляция стен, фундаментов горизонтальная оклеечная в 1 слой</t>
  </si>
  <si>
    <t>47.</t>
  </si>
  <si>
    <t>Е26-01-039-01
(Приказ № 253 от 17.11.2008)
Изоляция покрытий и перекрытий изделиями из волокнистых и зернистых материалов насухо</t>
  </si>
  <si>
    <t>48.</t>
  </si>
  <si>
    <t>С104-0143
(Приказ № 308 от 28.07.2009)
Плиты теплоизоляционные перлитоцементные</t>
  </si>
  <si>
    <t>49.</t>
  </si>
  <si>
    <t>Е11-01-011-01
(Приказ № 253 от 17.11.2008)
Устройство стяжек цементных толщиной 20 мм</t>
  </si>
  <si>
    <t>100 м2 стяжки</t>
  </si>
  <si>
    <t>50.</t>
  </si>
  <si>
    <t>Е11-01-015-08
(Приказ № 253 от 17.11.2008)
Железнение цементных покрытий</t>
  </si>
  <si>
    <t>&lt; 15 * 1 * 2-1 &gt;</t>
  </si>
  <si>
    <t>Раздел 1.  1 этаж</t>
  </si>
  <si>
    <t>ТИП 1 гостинница</t>
  </si>
  <si>
    <t>Е11-01-011-02
(Приказ № 253 от 17.11.2008)
Устройство стяжек на каждые 5 мм изменения толщины стяжки добавлять или исключать к расценке 11-01-011-01</t>
  </si>
  <si>
    <t>Е06-01-015-10
(Приказ № 253 от 17.11.2008)
Армирование подстилающих слоев и набетонок</t>
  </si>
  <si>
    <t>С204-0084
(Приказ № 308 от 28.07.2009)
Сетка из проволоки холоднотянутой</t>
  </si>
  <si>
    <t>Е12-01-015-03
(Приказ № 253 от 17.11.2008)
Устройство пароизоляции прокладочной в один слой</t>
  </si>
  <si>
    <t>С101-0851
(Приказ № 308 от 28.07.2009)
Пергамин кровельный марки П-350</t>
  </si>
  <si>
    <t>Е26-01-041-05
(Приказ № 253 от 17.11.2008)
Изоляция изделиями из пенопласта насухо холодных поверхностей покрытий и перекрытий</t>
  </si>
  <si>
    <t>С104-0103
(Приказ № 308 от 28.07.2009)
Плиты из пенопласта полистирольного ПСБС-35</t>
  </si>
  <si>
    <t>ТИП 2</t>
  </si>
  <si>
    <t>Объем: 88.22*1.1</t>
  </si>
  <si>
    <t>ТИП 3</t>
  </si>
  <si>
    <t>ТИП 4</t>
  </si>
  <si>
    <t>ТИП 5 (ЖИЛОЙ ДОМ)</t>
  </si>
  <si>
    <t>ТИП 7</t>
  </si>
  <si>
    <t>51.</t>
  </si>
  <si>
    <t>52.</t>
  </si>
  <si>
    <t>53.</t>
  </si>
  <si>
    <t>Е11-01-008-01
(Приказ № 253 от 17.11.2008)
Устройство тепло- и звукоизоляции засыпной песчаной</t>
  </si>
  <si>
    <t>54.</t>
  </si>
  <si>
    <t>Е11-01-005-01
(Приказ № 253 от 17.11.2008)
Устройство гидроизоляции из полиэтиленовой пленки на бутилкаучуковом клее с защитой рубероидом, первый слой</t>
  </si>
  <si>
    <t>55.</t>
  </si>
  <si>
    <t>Е11-01-005-02
(Приказ № 253 от 17.11.2008)
Устройство гидроизоляции из полиэтиленовой пленки на бутилкаучуковом клее с защитой рубероидом, последующий слой</t>
  </si>
  <si>
    <t>&lt; 15 * 1 * 3-1 &gt;</t>
  </si>
  <si>
    <t>Е15-01-062-01
(Приказ № 253 от 17.11.2008)
Наружная облицовка поверхности стен в горизонтальном исполнении по металлическому каркасу (с его устройством) металлосайдингом с пароизоляционным слоем из пленки ЮТАФОЛ</t>
  </si>
  <si>
    <t>100 м2 поверхности облицовки</t>
  </si>
  <si>
    <t>С101-2404
(Приказ № 308 от 28.07.2009)
Угол наружный, внутренний из оцинкованной стали с полимерным покрытием</t>
  </si>
  <si>
    <t>п.м</t>
  </si>
  <si>
    <t>С101-2405
(Приказ № 308 от 28.07.2009)
Начальная планка из оцинкованной стали с полимерным покрытием</t>
  </si>
  <si>
    <t>С101-2406
(Приказ № 308 от 28.07.2009)
Кронштейн выравнивающий стальной оцинкованный, высотой профиля (h) 200 мм, толщиной металла (t) 1,2 мм</t>
  </si>
  <si>
    <t>С101-2502
(Приказ № 308 от 28.07.2009)
Лента полиэтиленовая с липким слоем А50</t>
  </si>
  <si>
    <t>С101-3250
(Приказ № 308 от 28.07.2009)
Покрытия зданий с повышенными архитектурными требованиями: сайдинг стальной с полимерным покрытием</t>
  </si>
  <si>
    <t>С101-3400
(Приказ № 308 от 28.07.2009)
Дюбель-гвоздь 8х100 мм</t>
  </si>
  <si>
    <t>С101-4135
(Приказ № 308 от 28.07.2009)
Пленка пароизоляционная ЮТАФОЛ (3-х слойная полиэтиленовая с армированным слоем из полиэтиленовых полос)</t>
  </si>
  <si>
    <t>С201-0793
(Приказ № 308 от 28.07.2009)
Профиль направляющий ПН-4 75/40/0,6</t>
  </si>
  <si>
    <t>100 м2 поверхности</t>
  </si>
  <si>
    <t>С104-9100
(Приказ № 308 от 28.07.2009)
Плиты теплоизоляционные (техновент оптима)</t>
  </si>
  <si>
    <t>Е08-07-001-02
(Приказ № 253 от 17.11.2008)
Установка и разборка наружных инвентарных лесов высотой до 16 м трубчатых для прочих отделочных работ</t>
  </si>
  <si>
    <t>100 м2 вертикальной проекции для наружных лесов</t>
  </si>
  <si>
    <t>Фасад</t>
  </si>
  <si>
    <t>Общестроительные работы:</t>
  </si>
  <si>
    <t>крыльца</t>
  </si>
  <si>
    <t>&lt; 15 * 1 * 10 &gt;</t>
  </si>
  <si>
    <t>на КРОВЛЯ</t>
  </si>
  <si>
    <t>Е10-01-002-01
(Приказ № 253 от 17.11.2008)
Установка стропил</t>
  </si>
  <si>
    <t>sum</t>
  </si>
  <si>
    <t>IsZPR</t>
  </si>
  <si>
    <t>sum_b</t>
  </si>
  <si>
    <t>IsZPM</t>
  </si>
  <si>
    <t>Е10-01-008-05
(Приказ № 253 от 17.11.2008)
Устройство карнизов</t>
  </si>
  <si>
    <t>100 м2 стен, фронтонов (за вычетом проемов) и развернутых поверхностей карнизов</t>
  </si>
  <si>
    <t>Е10-01-083-06
(Приказ № 253 от 17.11.2008)
Устройство по фермам настила рабочего толщиной 50 мм разреженного</t>
  </si>
  <si>
    <t>Е12-01-023-02
(Приказ № 253 от 17.11.2008)
Устройство кровли из металлочерепицы по готовым прогонам средней сложности</t>
  </si>
  <si>
    <t>100 м2 кровли</t>
  </si>
  <si>
    <t>С101-4136
(Приказ № 308 от 28.07.2009)
Металлочерепица "Джокер"</t>
  </si>
  <si>
    <t>С 2 Инси.
Конек фасонный круглый</t>
  </si>
  <si>
    <t>С 3 Инси.
Заглушка коньковя плоская</t>
  </si>
  <si>
    <t>С 4 Инси.
Нижняя ендова</t>
  </si>
  <si>
    <t>С 5 Инси.
Верхняя ендова</t>
  </si>
  <si>
    <t>С 6 Инси.
Фронтон</t>
  </si>
  <si>
    <t>С 7Инси.
Карниз</t>
  </si>
  <si>
    <t>С 8  Инси.
профиль пристенный</t>
  </si>
  <si>
    <t>Е10-01-087-01
(Приказ № 253 от 17.11.2008)
Огнезащитная обработка деревянных конструкций ферм, арок,стропил</t>
  </si>
  <si>
    <t>10м3</t>
  </si>
  <si>
    <t>Е10-01-088-01
(Приказ № 253 от 17.11.2008)
Огнезащита обрешеток под кровлю и настилы по фермам</t>
  </si>
  <si>
    <t>100м2</t>
  </si>
  <si>
    <t>Е12-01-012-01
(Приказ № 253 от 17.11.2008)
Установка снегозадержателей</t>
  </si>
  <si>
    <t>100 м ограждения</t>
  </si>
  <si>
    <t>С 1 Топ Хауз.
Переходной мостик</t>
  </si>
  <si>
    <t>С 2 Топ Хауз.
Лестница на скат</t>
  </si>
  <si>
    <t>С 3 Топ Хауз.
Лестница на скат</t>
  </si>
  <si>
    <t>Е13-03-004-26
(Приказ № 253 от 17.11.2008)
Окраска металлических огрунтованных поверхностей эмалью ПФ-115</t>
  </si>
  <si>
    <t>Водосточная система</t>
  </si>
  <si>
    <t>Е12-01-009-02
(Приказ № 253 от 17.11.2008)
Устройство желобов подвесных</t>
  </si>
  <si>
    <t>100 м желобов</t>
  </si>
  <si>
    <t>С 9  Инси.
Желоб ф 125 длиной 5м</t>
  </si>
  <si>
    <t>С 10  Инси.
Труба водосточная</t>
  </si>
  <si>
    <t>С 11  Инси.
Держатель труб и желоба</t>
  </si>
  <si>
    <t>Объем: 62+64</t>
  </si>
  <si>
    <t>С 12  Инси.
Угловое колено</t>
  </si>
  <si>
    <t>С 13  Инси.
Сливное коленол</t>
  </si>
  <si>
    <t>С 14  Инси.
Соеденительный элемент желоба</t>
  </si>
  <si>
    <t>Е07-01-044-03
(Приказ № 253 от 17.11.2008)
Крепление радио и телефонных стоек и телеантенны</t>
  </si>
  <si>
    <t>Слуховые окна ОС-1</t>
  </si>
  <si>
    <t>Е10-01-003-01
(Приказ № 253 от 17.11.2008)
Устройство слуховых окон</t>
  </si>
  <si>
    <t>1 слуховое окно</t>
  </si>
  <si>
    <t>Е12-01-008-02
(Приказ № 253 от 17.11.2008)
Устройство обделок на фасадах (наружные подоконники, пояски, балконы и др.) без водосточных труб</t>
  </si>
  <si>
    <t>100 м2фасада (без вычета проемов)</t>
  </si>
  <si>
    <t>&lt; 15 * 1 * 8 &gt;</t>
  </si>
  <si>
    <t>на наружные канализационные сети</t>
  </si>
  <si>
    <t>Е01-01-013-14
(Приказ № 253 от 17.11.2008)
Разработка грунта с погрузкой на автомобили-самосвалы экскаваторами с ковшом вместимостью 0,5 (0,5-0,63) м3, группа грунтов 2</t>
  </si>
  <si>
    <t>Е01-02-057-03
(Приказ № 253 от 17.11.2008)
Разработка грунта вручную в траншеях глубиной до 2 м без креплений с откосами, группа грунтов 3</t>
  </si>
  <si>
    <t>Е23-01-001-01
(Приказ № 253 от 17.11.2008)
Устройство основания под трубопроводы песчаного</t>
  </si>
  <si>
    <t>10 м3 основания</t>
  </si>
  <si>
    <t>Е01-01-034-02
(Приказ № 253 от 17.11.2008)
Засыпка траншей и котлованов с перемещением грунта до 5 м бульдозерами мощностью 96 кВт (130 л.с.), группа грунтов 2</t>
  </si>
  <si>
    <t>С408-0122
(Приказ № 308 от 28.07.2009)
Песок природный для строительных работ средний</t>
  </si>
  <si>
    <t>Е01-02-005-01
(Приказ № 253 от 17.11.2008)
Уплотнение грунта пневматическими трамбовками, группа грунтов 1-2</t>
  </si>
  <si>
    <t>100 м3 уплотненного грунта</t>
  </si>
  <si>
    <t>Объем: (162+48.6)*1.78</t>
  </si>
  <si>
    <t>Е22-01-011-05
(Приказ № 253 от 17.11.2008)
Укладка стальных водопроводных труб с гидравлическим испытанием диаметром 150 мм</t>
  </si>
  <si>
    <t>1 км трубопровода</t>
  </si>
  <si>
    <t>Объем: 51.5/1000</t>
  </si>
  <si>
    <t>Е22-01-011-01
(Приказ № 253 от 17.11.2008)
Укладка стальных водопроводных труб с гидравлическим испытанием диаметром 50 мм</t>
  </si>
  <si>
    <t xml:space="preserve">   Вычт.ресурсы:  С103-0139:[ М-(35842.80=35.70*1004) ]</t>
  </si>
  <si>
    <t>С103-0139
(Приказ № 308 от 28.07.2009)
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</si>
  <si>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Объем: (0.103)*1004.0</t>
  </si>
  <si>
    <t>Е22-03-001-05
(Приказ № 253 от 17.11.2008)
Установка фасонных частей стальных сварных диаметром 100-250 мм</t>
  </si>
  <si>
    <t>1 т фасонных частей</t>
  </si>
  <si>
    <t>Е22-03-007-01
(Приказ № 253 от 17.11.2008)
Установка задвижек или клапанов обратных стальных диаметром 50 мм</t>
  </si>
  <si>
    <t>1 задвижка (или клапан обратный)</t>
  </si>
  <si>
    <t>С302-0064
(Приказ № 656 от 15.12.2010)
Кран шаровый муфтовый Valtec для воды диаметром 25 мм, тип в/в</t>
  </si>
  <si>
    <t>Е22-02-010-05
(Приказ № 253 от 17.11.2008)
Нанесение весьма усиленной антикоррозионной изоляции из полимерных липких лент на стальные трубопроводы диаметром 150 мм</t>
  </si>
  <si>
    <t>Е13-03-002-04
(Приказ № 253 от 17.11.2008)
Огрунтовка металлических поверхностей за один раз грунтовкой ГФ-021</t>
  </si>
  <si>
    <t>Е10-01-083-08
(Приказ № 253 от 17.11.2008)
Укладка делового горбыля</t>
  </si>
  <si>
    <t>С102-0143
(Приказ № 308 от 28.07.2009)
Горбыль деловой хвойных пород длиной от 0,8 до 2 м</t>
  </si>
  <si>
    <t>Е26-01-054-01
(Приказ № 253 от 17.11.2008)
Обертывание поверхности изоляции рулонными материалами насухо с проклейкой швов</t>
  </si>
  <si>
    <t>100 м2 поверхности покрытия изоляции</t>
  </si>
  <si>
    <t>С101-0852
(Приказ № 308 от 28.07.2009)
Рубероид кровельный с крупнозернистой посыпкой марки РКК-350б</t>
  </si>
  <si>
    <t>С101-1988
(Приказ № 308 от 28.07.2009)
Проволока стальная низкоуглеродистая разного назначения оцинкованная диаметром 4 мм</t>
  </si>
  <si>
    <t>кг</t>
  </si>
  <si>
    <t>Е22-01-011-07
(Приказ № 253 от 17.11.2008)
Укладка стальных водопроводных труб с гидравлическим испытанием диаметром 250 мм</t>
  </si>
  <si>
    <t>Е22-01-011-08
(Приказ № 253 от 17.11.2008)
Прижимное кольца</t>
  </si>
  <si>
    <t>Е22-01-011-10
(Приказ № 253 от 17.11.2008)
кольцо диаметром 400 мм</t>
  </si>
  <si>
    <t>Е20-02-019-01
(Приказ № 253 от 17.11.2008)
Шпильки косынки</t>
  </si>
  <si>
    <t>Канализационный выпуск</t>
  </si>
  <si>
    <t>Е10-01-014-02
(Приказ № 253 от 17.11.2008)
Устройство деревянного короба</t>
  </si>
  <si>
    <t>100 м2 перегородок (за вычетом проемов)</t>
  </si>
  <si>
    <t>Е10-01-044-11
(Приказ № 253 от 17.11.2008)
Обивка дверей оцинкованной кровельной сталью по дереву с двух сторон</t>
  </si>
  <si>
    <t>Е16-01-001-05
(Приказ № 253 от 17.11.2008)
Прокладка в траншеях труб чугунных напорных раструбных диаметром 150 мм</t>
  </si>
  <si>
    <t>100 м труб</t>
  </si>
  <si>
    <t>Е16-01-002-05
(Приказ № 253 от 17.11.2008)
Прокладка по стенам зданий и в каналах труб чугунных напорных раструбных диаметром 150 мм</t>
  </si>
  <si>
    <t>Е22-01-011-06
(Приказ № 253 от 17.11.2008)
Укладка стальных водопроводных труб с гидравлическим испытанием диаметром 200 мм</t>
  </si>
  <si>
    <t>Е13-03-002-15
(Приказ № 253 от 17.11.2008)
Огрунтовка металлических поверхностей за один раз лаком БТ-577</t>
  </si>
  <si>
    <t>Е26-01-049-02
(Приказ № 253 от 17.11.2008)
Покрытие поверхности изоляции трубопроводов сталью оцинкованной</t>
  </si>
  <si>
    <t>Металлические колодцы</t>
  </si>
  <si>
    <t>Е09-02-001-04
(Приказ № 253 от 17.11.2008)
Монтаж колодцев</t>
  </si>
  <si>
    <t>С201-0769
(Приказ № 308 от 28.07.2009)
Отдельные конструктивные элементы зданий и сооружений с преобладанием толстолистовой стали, средняя масса сборочной единицы от 0,5 до 1 т</t>
  </si>
  <si>
    <t>Е20-02-019-01
(Приказ № 253 от 17.11.2008)
Установкаскоб</t>
  </si>
  <si>
    <t>Е23-04-011-01
(Приказ № 253 от 17.11.2008)
Установка люка</t>
  </si>
  <si>
    <t>Е10-01-014-02
(Приказ № 253 от 17.11.2008)
Устройство чистых перегородок дощатых однослойных</t>
  </si>
  <si>
    <t>Е26-01-037-02
(Приказ № 253 от 17.11.2008)
Изоляция изделиями из волокнистых и зернистых материалов на битуме холодных поверхностей покрытий и перекрытий сверху</t>
  </si>
  <si>
    <t>Е15-04-041-04
(Приказ № 253 от 17.11.2008)
Окраска по металлу за 2 раза кузбасским лаком стен(внутри)</t>
  </si>
  <si>
    <t>Е13-03-004-08
(Приказ № 253 от 17.11.2008)
Окраска металлических огрунтованных поверхностей лаком ХВ-784(снаружи)</t>
  </si>
  <si>
    <t>Укрепительные и демонтажные работы</t>
  </si>
  <si>
    <t>&lt; 15 * 1 * 1 &gt;</t>
  </si>
  <si>
    <t>на Общестроительые работы</t>
  </si>
  <si>
    <t>Глобальные начисления: Н47= 1.079</t>
  </si>
  <si>
    <t>Раздел 1.  Фундаменты</t>
  </si>
  <si>
    <t>Е11-01-004-01
(Приказ № 253 от 17.11.2008)
Устройство гидроизоляции оклеечной рулонными материалами на мастике Битуминоль, первый слой</t>
  </si>
  <si>
    <t>Е11-01-004-02
(Приказ № 253 от 17.11.2008)
Устройство гидроизоляции оклеечной рулонными материалами на мастике Битуминоль, последующий слой</t>
  </si>
  <si>
    <t>С101-1564
(Приказ № 308 от 28.07.2009)
Гидроизол</t>
  </si>
  <si>
    <t>С401-0066
(Приказ № 308 от 28.07.2009)
Бетон тяжелый, крупность заполнителя 20 мм, класс В15 (М200)</t>
  </si>
  <si>
    <t>С401-0069
(Приказ № 94 от 04.03.2010)
Бетон тяжелый, крупность заполнителя 20 мм, класс В25 (М350)</t>
  </si>
  <si>
    <t xml:space="preserve">   Поправки: М: =40000/1.18/9.01</t>
  </si>
  <si>
    <t>С204-0004
(Приказ № 308 от 28.07.2009)
Горячекатаная арматурная сталь гладкая класса А-I, диаметром 12 мм</t>
  </si>
  <si>
    <t>С204-0026
(Приказ № 308 от 28.07.2009)
Горячекатаная арматурная сталь периодического профиля класса А-III, диаметром 25-28 мм</t>
  </si>
  <si>
    <t xml:space="preserve">   Поправки: М: =42000/1.18/9.01</t>
  </si>
  <si>
    <t>С204-0037
(Приказ № 308 от 28.07.2009)
Надбавки к ценам заготовок за сборку и сварку каркасов и сеток плоских, диаметром 12 мм</t>
  </si>
  <si>
    <t>С204-0041
(Приказ № 308 от 28.07.2009)
Надбавки к ценам заготовок за сборку и сварку каркасов и сеток плоских, диаметром 25-28 мм</t>
  </si>
  <si>
    <t>Фунамент под  стены тамбура</t>
  </si>
  <si>
    <t>Объем: 9.6*2*1.16</t>
  </si>
  <si>
    <t>Е06-01-001-16
(Приказ № 253 от 17.11.2008)
Устройство фундаментных плит железобетонных плоских</t>
  </si>
  <si>
    <t>Объем: (0.0119)*(-101.5)</t>
  </si>
  <si>
    <t>Объем: (0.0119)*(101.5)</t>
  </si>
  <si>
    <t>С204-0022
(Приказ № 308 от 28.07.2009)
Горячекатаная арматурная сталь периодического профиля класса А-III, диаметром 12 мм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</si>
  <si>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</si>
  <si>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</si>
  <si>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</si>
  <si>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</si>
  <si>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</si>
  <si>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</si>
  <si>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</si>
  <si>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</si>
  <si>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</si>
  <si>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</si>
  <si>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</si>
  <si>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</si>
  <si>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</si>
  <si>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</si>
  <si>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</si>
  <si>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</si>
  <si>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</si>
  <si>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</si>
  <si>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</si>
  <si>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</si>
  <si>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</si>
  <si>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</si>
  <si>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(%=88 - по стр. 1, 16, 17, 34; %=115 - по стр. 2, 4, 5, 18, 20, 21; %=99 - по стр. 3, 7, 19, 23, 24; %=114 - по стр. 15, 33)</t>
  </si>
  <si>
    <t>.   СМЕТНАЯ ПРИБЫЛЬ - (%=45 - по стр. 1, 16, 17, 34; %=60 - по стр. 2, 4, 5, 18, 20, 21; %=52 - по стр. 3, 7, 19, 23, 24; %=64 - по стр. 15, 33)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</si>
  <si>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</si>
  <si>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</si>
  <si>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</si>
  <si>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</si>
  <si>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</si>
  <si>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</si>
  <si>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</si>
  <si>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</si>
  <si>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</si>
  <si>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</si>
  <si>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</si>
  <si>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</si>
  <si>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</si>
  <si>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</si>
  <si>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</si>
  <si>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</si>
  <si>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</si>
  <si>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</si>
  <si>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</si>
  <si>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</si>
  <si>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</si>
  <si>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</si>
  <si>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</si>
  <si>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на монтаж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</si>
  <si>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</si>
  <si>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</si>
  <si>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</si>
  <si>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</si>
  <si>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</si>
  <si>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</si>
  <si>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Проезд в отпуск основных рабочих</t>
  </si>
  <si>
    <t>Раздел 2.  Стены</t>
  </si>
  <si>
    <t>перемычки</t>
  </si>
  <si>
    <t>Е07-05-007-10
(Приказ № 253 от 17.11.2008)
Укладка перемычек массой до 0,3 т</t>
  </si>
  <si>
    <t>Е07-05-007-05
(Приказ № 253 от 17.11.2008)
Укладка ригелей массой до 1 т</t>
  </si>
  <si>
    <t>С403-0446
(Приказ № 629 от 29.12.2011)
Перемычка брусковая 1ПБ13-1 /бетон В15 (М200), объем 0,010 м3, расход арматуры 0,41 кг/ (серия 1.038.1-1 вып. 1)</t>
  </si>
  <si>
    <t>С403-0448
(Приказ № 629 от 29.12.2011)
Перемычка брусковая 2ПБ-16-2-п /бетон В15 (М200), объем 0,026 м3, расход арматуры 0,79 кг/ (серия 1.038.1-1 вып. 1)</t>
  </si>
  <si>
    <t>С403-0450
(Приказ № 629 от 29.12.2011)
Перемычка брусковая 2ПБ-19-3-п /бетон В15 (М200), объем 0,033 м3, расход арматуры 0,11 кг/ (серия 1.038.1-1 вып. 1)</t>
  </si>
  <si>
    <t>С403-0457
(Приказ № 629 от 29.12.2011)
Перемычка брусковая 3ПБ16-37-п /бетон В15 (М200), объем 0,041 м3, расход арматуры 3,26 кг/ (серия 1.038.1-1 вып. 1)</t>
  </si>
  <si>
    <t>С403-0463
(Приказ № 629 от 29.12.2011)
Перемычка брусковая 5ПБ21-27-п /бетон В15 (М200), объем 0,114 м3, расход арматуры 6,06 кг/ (серия 1.038.1-1 вып. 1)</t>
  </si>
  <si>
    <t>С403-0451
(Приказ № 629 от 29.12.2011)
Перемычка брусковая 2БП-22-3-п /бетон В15 (М200), объем 0,037 м3, расход арматуры 1,44 кг/ (серия 1.038.1-1 вып. 1)</t>
  </si>
  <si>
    <t>С403-0452
(Приказ № 629 от 29.12.2011)
Перемычка брусковая 2ПБ-25-3-п /бетон В15 (М200), объем 0,041 м3, расход арматуры 2,11 кг/ (серия 1.038.1-1 вып. 1)</t>
  </si>
  <si>
    <t>Е07-05-007-05
(Приказ № 253 от 17.11.2008)
Укладка прогонов массой до 1 т</t>
  </si>
  <si>
    <t>С403-3128
(Приказ № 629 от 29.12.2011)
Перемычка плитная 3ПП21-71 /бетон В15 (М200), объем 0,173 м3, расход арматуры 13,82 кг/ (серия 1.038.1-1 вып. 2)</t>
  </si>
  <si>
    <t>С403-0464
(Приказ № 629 от 29.12.2011)
Перемычка брусковая 5ПБ25-27-п /бетон В15 (М200), объем 0,135 м3, расход арматуры 9,06 кг/ (серия 1.038.1-1 вып. 1)</t>
  </si>
  <si>
    <t>Металлические перемычки</t>
  </si>
  <si>
    <t>Е10-01-010-02
(Приказ № 253 от 17.11.2008)
Устройство временных разгружающих устройств из бревен и пластин</t>
  </si>
  <si>
    <t>С102-0008
(Приказ № 308 от 28.07.2009)
Лесоматериалы круглые хвойных пород для строительства диаметром 14-24 см, длиной 3-6,5 м</t>
  </si>
  <si>
    <t>Е10-01-010-02
(Приказ № 253 от 17.11.2008)
ПОВТОРНАЯ Установка элементов каркаса из бревен и пластин(оборачиваемость 9раз)</t>
  </si>
  <si>
    <t>Е10-01-010-02
(Приказ № 253 от 17.11.2008)
Разборка временных разгружающих устройств из бревен и пластин</t>
  </si>
  <si>
    <t>Объем: 7.8+62.4</t>
  </si>
  <si>
    <t>Е46-03-011-02
(Приказ № 253 от 17.11.2008)
Пробивка в кирпичных стенах борозд площадью сечения до 50 см2</t>
  </si>
  <si>
    <t>100 м борозд</t>
  </si>
  <si>
    <t>Е46-03-011-03
(Приказ № 253 от 17.11.2008)
Пробивка в кирпичных стенах борозд площадью сечения до 100 см2</t>
  </si>
  <si>
    <t>Е09-03-003-01
(Приказ № 253 от 17.11.2008)
Монтаж одиночных подкрановых балок на отметке до 25 м массой до 1,0 т</t>
  </si>
  <si>
    <t>С101-3690
(Приказ № 308 от 28.07.2009)
Швеллеры № 20 сталь марки Ст3пс</t>
  </si>
  <si>
    <t>Е46-01-008-02
(Приказ № 253 от 17.11.2008)
Заполнение штраб бетоном</t>
  </si>
  <si>
    <t>1 м3</t>
  </si>
  <si>
    <t>56.</t>
  </si>
  <si>
    <t>57.</t>
  </si>
  <si>
    <t xml:space="preserve">   Вычт.ресурсы:  С403-0032:[ М-(703.80=765.00*0.92) ]</t>
  </si>
  <si>
    <t>58.</t>
  </si>
  <si>
    <t>С403-0032
(Приказ № 308 от 28.07.2009)
Камни бетонные стеновые из легкого бетона, марка 35</t>
  </si>
  <si>
    <t xml:space="preserve">   Поправки: М: =5200/1.18/9.01</t>
  </si>
  <si>
    <t>59.</t>
  </si>
  <si>
    <t>60.</t>
  </si>
  <si>
    <t>С204-0069
(Приказ № 308 от 28.07.2009)
Арматурные сетки сварные</t>
  </si>
  <si>
    <t>Объем: (0.263)*1.0</t>
  </si>
  <si>
    <t>61.</t>
  </si>
  <si>
    <t>Е08-01-003-03
(Приказ № 253 от 17.11.2008)
Гидроизоляция стен, фундаментов горизонтальная оклеечная в 2 слоя</t>
  </si>
  <si>
    <t>62.</t>
  </si>
  <si>
    <t>Е46-02-007-01
(Приказ № 253 от 17.11.2008)
Кладка отдельных участков кирпичных стен и заделка проемов в кирпичных стенах при объеме кладки в одном месте до 5 м3</t>
  </si>
  <si>
    <t xml:space="preserve">   Вычт.ресурсы:  С404-0005:[ М-(701.04=1752.60*0.4) ]</t>
  </si>
  <si>
    <t>63.</t>
  </si>
  <si>
    <t>Объем: (38.23)*0.92</t>
  </si>
  <si>
    <t>64.</t>
  </si>
  <si>
    <t>Раздел 3.  Перегородки</t>
  </si>
  <si>
    <t>65.</t>
  </si>
  <si>
    <t>66.</t>
  </si>
  <si>
    <t>Раздел 4.  Междуэтажные перекрытияи покрытия</t>
  </si>
  <si>
    <t>67.</t>
  </si>
  <si>
    <t>Е06-01-041-05
(Приказ № 253 от 17.11.2008)
Устройство перекрытий ребристых на высоте от опорной площади до 6 м</t>
  </si>
  <si>
    <t>68.</t>
  </si>
  <si>
    <t>Е06-01-041-09
(Приказ № 253 от 17.11.2008)
Устройство перекрытий по стальным балкам и монолитных участков при сборном железобетонном перекрытии площадью до 5 м2 приведенной толщиной до 200 мм</t>
  </si>
  <si>
    <t>69.</t>
  </si>
  <si>
    <t>Объем: (0.006)*101.5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</si>
  <si>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</si>
  <si>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</si>
  <si>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</si>
  <si>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</si>
  <si>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</si>
  <si>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</si>
  <si>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</si>
  <si>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</si>
  <si>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</si>
  <si>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</si>
  <si>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</si>
  <si>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</si>
  <si>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</si>
  <si>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</si>
  <si>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Е07-05-011-06
(Приказ № 253 от 17.11.2008)
Установка панелей перекрытий с опиранием на 2 стороны площадью до 10 м2</t>
  </si>
  <si>
    <t>84.</t>
  </si>
  <si>
    <t>С403-2101
(Приказ № 308 от 28.07.2009)
Плиты железобетонные многопустотные</t>
  </si>
  <si>
    <t>85.</t>
  </si>
  <si>
    <t>Е07-01-044-01
(Приказ № 253 от 17.11.2008)
Установка арматурных стыковых накладок</t>
  </si>
  <si>
    <t>86.</t>
  </si>
  <si>
    <t>Е46-03-010-06
(Приказ № 253 от 17.11.2008)
Пробивка в бетонных потолках толщиной 100 мм отверстий площадью до 500 см2</t>
  </si>
  <si>
    <t>100 отверстий</t>
  </si>
  <si>
    <t>87.</t>
  </si>
  <si>
    <t>Е46-03-017-01
(Приказ № 253 от 17.11.2008)
Заделка отверстий, гнезд и борозд в перекрытиях железобетонных площадью до 0,1 м2</t>
  </si>
  <si>
    <t>1 м3 заделки</t>
  </si>
  <si>
    <t>Раздел 5.  Утепление покрытия</t>
  </si>
  <si>
    <t>88.</t>
  </si>
  <si>
    <t>Е12-01-017-01
(Приказ № 253 от 17.11.2008)
Устройство выравнивающих стяжек цементно-песчаных толщиной 15 мм</t>
  </si>
  <si>
    <t>89.</t>
  </si>
  <si>
    <t>Е12-01-017-02
(Приказ № 253 от 17.11.2008)
Устройство выравнивающих стяжек на каждый 1 мм изменения толщины добавлять или исключать к расценке 12-01-017-01</t>
  </si>
  <si>
    <t>Объем: 383.45*25</t>
  </si>
  <si>
    <t>90.</t>
  </si>
  <si>
    <t>91.</t>
  </si>
  <si>
    <t>С путеводитель.
Изоспан А</t>
  </si>
  <si>
    <t>92.</t>
  </si>
  <si>
    <t>Е12-01-013-01
(Приказ № 253 от 17.11.2008)
Утепление покрытий плитами из пенопласта полистирольного на битумной мастике в один слой</t>
  </si>
  <si>
    <t>100 м2 утепляемого покрытия</t>
  </si>
  <si>
    <t>93.</t>
  </si>
  <si>
    <t>Е12-01-013-02
(Приказ № 253 от 17.11.2008)
Утепление покрытий плитами на каждый последующий слой добавлять к расценке 12-01-013-01</t>
  </si>
  <si>
    <t>94.</t>
  </si>
  <si>
    <t>95.</t>
  </si>
  <si>
    <t>96.</t>
  </si>
  <si>
    <t>С 1 путеводитель.
Изоспан В</t>
  </si>
  <si>
    <t>Раздел 6.  Лестницы</t>
  </si>
  <si>
    <t>97.</t>
  </si>
  <si>
    <t>Е09-03-029-01
(К=1,1 тех.часть прил9,3 п.2. Приказ № 253 от 17.11.2008)
Монтаж лестниц прямолинейных и криволинейных, пожарных с ограждением</t>
  </si>
  <si>
    <t xml:space="preserve">   Начисления: Н3= 1.1, Н4= 1.1, Н5= 1.1</t>
  </si>
  <si>
    <t>98.</t>
  </si>
  <si>
    <t>С201-0755
(Приказ № 308 от 28.07.2009)
Отдельные конструктивные элементы зданий и сооружений с преобладанием горячекатаных профилей, средняя масса сборочной единицы до 0,1 т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</si>
  <si>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</si>
  <si>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</si>
  <si>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</si>
  <si>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</si>
  <si>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</si>
  <si>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</si>
  <si>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</si>
  <si>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</si>
  <si>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</si>
  <si>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Е07-05-030-11
(Приказ № 253 от 17.11.2008)
Установка мелких конструкций (подоконников, сливов, парапетов и др.) массой до 0,5 т</t>
  </si>
  <si>
    <t>108.</t>
  </si>
  <si>
    <t>С403-0635
(Приказ № 308 от 28.07.2009)
Плиты опорные ОП 4.4-АIII /бетон В15 (М200), объем 0,02 м3, расход ар-ры 1,61 кг / (серия 1.225-2 вып.12)</t>
  </si>
  <si>
    <t>109.</t>
  </si>
  <si>
    <t>Е07-05-015-01
(Приказ № 253 от 17.11.2008)
Устройство лестниц по готовому основанию из отдельных ступеней гладких</t>
  </si>
  <si>
    <t>100 м ступеней</t>
  </si>
  <si>
    <t>110.</t>
  </si>
  <si>
    <t>С403-1259
(Приказ № 308 от 28.07.2009)
Ступени лестничные основные (ЛС) с лицевыми бетонными поверхностями, не требующими дополнительной отделки из бетона В15 (М200) с расходом арматуры 20 кг/м3 (ГОСТ 8717.0-84*; ГОСТ 8717.1-84)</t>
  </si>
  <si>
    <t>111.</t>
  </si>
  <si>
    <t>Е07-05-016-03
(Приказ № 253 от 17.11.2008)
Устройство металлических ограждений с поручнями из поливинилхлорида</t>
  </si>
  <si>
    <t>112.</t>
  </si>
  <si>
    <t>113.</t>
  </si>
  <si>
    <t>Е15-02-036-02
(Приказ № 253 от 17.11.2008)
Штукатурка по сетке без устройства каркаса улучшенная потолков</t>
  </si>
  <si>
    <t>100 м2 оштукатуриваемой поверхности</t>
  </si>
  <si>
    <t>114.</t>
  </si>
  <si>
    <t>Е09-03-029-01
(Приказ № 253 от 17.11.2008)
Монтаж стремянки МС-25</t>
  </si>
  <si>
    <t>115.</t>
  </si>
  <si>
    <t>116.</t>
  </si>
  <si>
    <t>Раздел 7.  ОKHА</t>
  </si>
  <si>
    <t>117.</t>
  </si>
  <si>
    <t>Е10-01-034-01
(Приказ № 339 от 13.07.2011)
Установка в жилых и общественных зданиях оконных блоков из ПВХ профилей глухих с площадью проема до 2 м2</t>
  </si>
  <si>
    <t>118.</t>
  </si>
  <si>
    <t>С203-0938
(Приказ № 359 от 03.08.2010)
Блок оконный пластиковый глухой, одностворчатый с однокамерным стеклопакетом (24 мм), площадью до 2 м2</t>
  </si>
  <si>
    <t>119.</t>
  </si>
  <si>
    <t>Е10-01-034-03
(Приказ № 339 от 13.07.2011)
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</t>
  </si>
  <si>
    <t>120.</t>
  </si>
  <si>
    <t>С203-0957
(Приказ № 359 от 03.08.2010)
Блок оконный пластиковый одностворчатый, с поворотно-откидной створкой, однокамерным стеклопакетом (24 мм), площадью 2 м2 и более</t>
  </si>
  <si>
    <t>Объем: (0.1881)*100.0</t>
  </si>
  <si>
    <t>121.</t>
  </si>
  <si>
    <t>Е10-01-034-06
(Приказ № 339 от 13.07.2011)
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</t>
  </si>
  <si>
    <t>122.</t>
  </si>
  <si>
    <t>С203-0993
(Приказ № 359 от 03.08.2010)
Блок оконный пластиковый двустворчатый, с глухой и поворотно-откидной створкой, однокамерным стеклопакетом (24 мм), площадью до 3 м2</t>
  </si>
  <si>
    <t>Объем: (0.731)*100.0</t>
  </si>
  <si>
    <t>123.</t>
  </si>
  <si>
    <t>Е10-01-033-02
(Приказ № 253 от 17.11.2008)
Установка деревянных подоконных досок в каменных стенах высотой проема до 2 м</t>
  </si>
  <si>
    <t>124.</t>
  </si>
  <si>
    <t>Е10-01-047-03
(Приказ № 339 от 13.07.2011)
Установка блоков из ПВХ в наружных и внутренних дверных проемах балконных в каменных стенах</t>
  </si>
  <si>
    <t>125.</t>
  </si>
  <si>
    <t>С203-8078
(Приказ № 308 от 28.07.2009)
Блоки балконные дверные однопольные с листовым стеклом и стеклопакетами БП СП 24-9, площадь 2,07 м2 (ГОСТ 30674-99)</t>
  </si>
  <si>
    <t>Раздел 8.  ДВЕРИ</t>
  </si>
  <si>
    <t>126.</t>
  </si>
  <si>
    <t>Е09-04-012-01
(Приказ № 339 от 13.07.2011)
Установка металлических дверных блоков в готовые проемы</t>
  </si>
  <si>
    <t>1 м2 проема</t>
  </si>
  <si>
    <t>127.</t>
  </si>
  <si>
    <t>С203-9066
(Приказ № 356 от 21.07.2011)
Блоки дверные ДВУПОЛЬНЫЕ УТЕПЛЕННЫЕ  металлические</t>
  </si>
  <si>
    <t>128.</t>
  </si>
  <si>
    <t>Е09-04-013-01
(Приказ № 339 от 13.07.2011)
Установка противопожарных дверей однопольных глухих</t>
  </si>
  <si>
    <t>129.</t>
  </si>
  <si>
    <t>С203-8116
(Приказ № 656 от 15.12.2010)
Дверь противопожарная металлическая однопольная ДПМ-01/30, размером 900х2100 мм</t>
  </si>
  <si>
    <t>130.</t>
  </si>
  <si>
    <t>Е10-01-039-05
(Приказ № 253 от 17.11.2008)
Установка люков в перекрытиях, площадь проема до 2 м2</t>
  </si>
  <si>
    <t xml:space="preserve">   Вычт.ресурсы:  С203-0238:[ М-(48400.00=484.00*100) ]</t>
  </si>
  <si>
    <t>131.</t>
  </si>
  <si>
    <t>С203-0238
(Приказ № 308 от 28.07.2009)
Люки и лазы со щитовыми полотнами утепленные минераловатной плитой с деревянной обшивкой и защитой оцинкованной сталью полотен и коробок двупольные ДЛ 13-15, площадь 1,89 м2</t>
  </si>
  <si>
    <t>132.</t>
  </si>
  <si>
    <t>С 1.
КОМАНДИРОВОЧНЫЕ</t>
  </si>
  <si>
    <t>Ч/Д</t>
  </si>
  <si>
    <t>Объем: 6950/10</t>
  </si>
  <si>
    <t xml:space="preserve">   Поправки: М: =170/1.079/9.01</t>
  </si>
  <si>
    <t>133.</t>
  </si>
  <si>
    <t>С 1.
ПРОЖИВАНИЕ</t>
  </si>
  <si>
    <t xml:space="preserve">   Поправки: М: =770/1.079/9.01/1.18</t>
  </si>
  <si>
    <t>Раздел 1.  КРОВЛЯ</t>
  </si>
  <si>
    <t>Объем: (5.40073)*138.0</t>
  </si>
  <si>
    <t>Объем: 959.74/10</t>
  </si>
  <si>
    <t>на Полы</t>
  </si>
  <si>
    <t>Объем: (12.032)*1.02</t>
  </si>
  <si>
    <t>Объем: 88.22*8</t>
  </si>
  <si>
    <t>Объем: (17.64)*1.02</t>
  </si>
  <si>
    <t>Объем: 88.2*1.1</t>
  </si>
  <si>
    <t>Объем: 98.27*11</t>
  </si>
  <si>
    <t>Объем: 98.27*1.1</t>
  </si>
  <si>
    <t>Объем: (19.65)*1.02</t>
  </si>
  <si>
    <t>Объем: 12.17*8</t>
  </si>
  <si>
    <t>Объем: 12.77*1.1</t>
  </si>
  <si>
    <t>Объем: (12.17)*1.02</t>
  </si>
  <si>
    <t>Объем: 12.17*1.1</t>
  </si>
  <si>
    <t>Объем: 35.6*8</t>
  </si>
  <si>
    <t>Объем: 35.6*1.1</t>
  </si>
  <si>
    <t>Объем: (3.56)*1.02</t>
  </si>
  <si>
    <t>Объем: 494.06*2</t>
  </si>
  <si>
    <t>Объем: 23.119+0.457</t>
  </si>
  <si>
    <t>Объем: 1148/10</t>
  </si>
  <si>
    <t>НДС</t>
  </si>
  <si>
    <t>Всего с НДС</t>
  </si>
  <si>
    <t>№</t>
  </si>
  <si>
    <t>Наименование работ</t>
  </si>
  <si>
    <t>стоимость без учета НДС</t>
  </si>
  <si>
    <t>Кровля</t>
  </si>
  <si>
    <t>Сборник на 50м3</t>
  </si>
  <si>
    <t>Наружные сети канализации</t>
  </si>
  <si>
    <t>Строительные работы</t>
  </si>
  <si>
    <t>Полы</t>
  </si>
  <si>
    <t>на КРЫЛЬЦА</t>
  </si>
  <si>
    <t xml:space="preserve">   Вычт.ресурсы:  С204-0100:[ М-(48025.00=5650.00*8.5) ];  С405-0253:[ М-(69.78=734.50*0.095) ]</t>
  </si>
  <si>
    <t xml:space="preserve">   Вычт.ресурсы:  С204-0100:[ М-(71698.50=5650.00*12.69) ]</t>
  </si>
  <si>
    <t xml:space="preserve">   Поправки: М: =76000/9.01</t>
  </si>
  <si>
    <t xml:space="preserve">   Поправки: М: =76000/9.01/1.18</t>
  </si>
  <si>
    <t xml:space="preserve">   Вычт.ресурсы:  С104-0143:[ М-(1567.13=1536.40*1.02) ]</t>
  </si>
  <si>
    <t>Объем: (2.367)*1.02</t>
  </si>
  <si>
    <t xml:space="preserve">   Поправки: М: =5600/1.18/9.01</t>
  </si>
  <si>
    <t>Объем: 1447.77/10</t>
  </si>
  <si>
    <t>на Наружная отделка</t>
  </si>
  <si>
    <t>Объем: 2031.29/10</t>
  </si>
  <si>
    <t>&lt; 15 * 1 * 7 &gt;</t>
  </si>
  <si>
    <t>Объем: 45.0+27+60</t>
  </si>
  <si>
    <t xml:space="preserve">   Вычт.ресурсы:  Х33-1100:[ ЭМ-(0.64=0.55*1.16) ]</t>
  </si>
  <si>
    <t>Объем: 80.07+9.81</t>
  </si>
  <si>
    <t xml:space="preserve">   Вычт.ресурсы:  С104-0012:[ М-(611.07=492.80*1.24) ]</t>
  </si>
  <si>
    <t>Объем: 8.9+0.1</t>
  </si>
  <si>
    <t>Объем: 0.001*100</t>
  </si>
  <si>
    <t xml:space="preserve">   Вычт.ресурсы:  С507-0991:[ М-(152.00=152.00*1) ]</t>
  </si>
  <si>
    <t xml:space="preserve">   Вычт.ресурсы:  С507-0992:[ М-(205.50=205.50*1) ]</t>
  </si>
  <si>
    <t>Объем: 0.0005*1000</t>
  </si>
  <si>
    <t xml:space="preserve">   Поправки: М: =1896/9.01</t>
  </si>
  <si>
    <t xml:space="preserve">   Поправки: М: =2203.2/9.01</t>
  </si>
  <si>
    <t>Объем: 720/10</t>
  </si>
  <si>
    <t>Объем: 71*1.12</t>
  </si>
  <si>
    <t>Сальники (7 шт)</t>
  </si>
  <si>
    <t>Объем: 7/1000</t>
  </si>
  <si>
    <t xml:space="preserve">   Начисления: Н3= 0.5, Н4= 0.5, Н5= 0.5</t>
  </si>
  <si>
    <t>Объем: 1/1000</t>
  </si>
  <si>
    <t>Объем: 4/1000</t>
  </si>
  <si>
    <t>Е26-01-011-01
(Приказ № 253 от 17.11.2008)
Изоляция плоских и криволинейных поверхностей матами минераловатными прошивными М-...</t>
  </si>
  <si>
    <t>Объем: 1.2*3</t>
  </si>
  <si>
    <t>Объем: 322.07/10</t>
  </si>
  <si>
    <t>&lt; 15 * 1 * 9 &gt;</t>
  </si>
  <si>
    <t>на Укрепительые работы</t>
  </si>
  <si>
    <t>Раздел 1.  Перекрытия ,стены выщелачивание солей бетона</t>
  </si>
  <si>
    <t>Е62-42-1
(Приказ № 207 от 13.10.2008)
Промывка водой за 2 раза</t>
  </si>
  <si>
    <t>100 м2 протравленной поверхности</t>
  </si>
  <si>
    <t>Объем: 3+54</t>
  </si>
  <si>
    <t>Е62-42-1
(Приказ № 207 от 13.10.2008)
Протравка очистителем</t>
  </si>
  <si>
    <t>Е13-03-001-01
(Приказ № 253 от 17.11.2008)
Огрунтовкагидрофобизатором за 2 раза</t>
  </si>
  <si>
    <t>С101-1292
(Приказ № 308 от 28.07.2009)
Гидрофобизатор Монолит Гидро для бетона</t>
  </si>
  <si>
    <t>Объем: 0.3*57*2</t>
  </si>
  <si>
    <t>Е53-14-1
(Приказ № 207 от 13.10.2008)
Иньецирование трещин цементным раствором</t>
  </si>
  <si>
    <t>10 м трещин</t>
  </si>
  <si>
    <t>Восстановление защитного слоя бетона</t>
  </si>
  <si>
    <t>Е13-06-004-01
(Приказ № 253 от 17.11.2008)
Обеспыливание поверхности</t>
  </si>
  <si>
    <t>1 м2 обеспыливаемой поверхности</t>
  </si>
  <si>
    <t>Е46-01-001-05
(Приказ № 253 от 17.11.2008)
Усиление перекрытий железобетоном сверху</t>
  </si>
  <si>
    <t>С204-0029
(Приказ № 308 от 28.07.2009)
Проволока арматурная из низкоуглеродистой стали Вр-I, диаметром 4 мм</t>
  </si>
  <si>
    <t>С204-0033
(Приказ № 308 от 28.07.2009)
Надбавки к ценам заготовок за сборку и сварку каркасов и сеток плоских, диаметром 4 мм</t>
  </si>
  <si>
    <t>Раздел 2.  Демонтажные работы</t>
  </si>
  <si>
    <t>Е46-04-001-05
(Приказ № 253 от 17.11.2008)
Разборка мелкоблочных стен</t>
  </si>
  <si>
    <t>Е07-05-011-05
(Приказ № 253 от 17.11.2008)
Демонтаж  панелей перекрытий с опиранием на 2 стороны площадью до 5 м2</t>
  </si>
  <si>
    <t>Е07-05-011-06
(Приказ № 253 от 17.11.2008)
Демонтаж панелей перекрытий с опиранием на 2 стороны площадью до 10 м2</t>
  </si>
  <si>
    <t>Е46-04-002-02
(Приказ № 253 от 17.11.2008)
Разборка монолитных перекрытий железобетонных</t>
  </si>
  <si>
    <t>Е57-2-4
(Приказ № 207 от 13.10.2008)
Разборка покрытий полов цементных</t>
  </si>
  <si>
    <t>Е11-01-008-03
(Приказ № 253 от 17.11.2008)
Разборка тепло- и звукоизоляции засыпной керамзитовой</t>
  </si>
  <si>
    <t>Е09-03-003-01
(Приказ № 253 от 17.11.2008)
Демонтаж одиночных подкрановых балок на отметке до 25 м массой до 1,0 т</t>
  </si>
  <si>
    <t>Е07-05-030-11
(Приказ № 253 от 17.11.2008)
Демонтаж опорных конструкций массой до 0,5 т</t>
  </si>
  <si>
    <t>Е46-04-008-01
(Приказ № 253 от 17.11.2008)
Разборка покрытий кровель из рулонных материалов</t>
  </si>
  <si>
    <t>Объем: 1409.89/10</t>
  </si>
  <si>
    <t>Итого с непредвиденными</t>
  </si>
  <si>
    <t>Непредвиденные работы 3%</t>
  </si>
  <si>
    <t>ПК РИК (вер.1.3.120712) тел./факс (495) 347-33-01</t>
  </si>
  <si>
    <t>Базисная</t>
  </si>
  <si>
    <t>Индекс</t>
  </si>
  <si>
    <t>Текущая</t>
  </si>
  <si>
    <t>%</t>
  </si>
  <si>
    <t>Значение</t>
  </si>
  <si>
    <t>оплата основных рабочих</t>
  </si>
  <si>
    <t>эксплуатация машин</t>
  </si>
  <si>
    <t>к оплате труда</t>
  </si>
  <si>
    <t>к механизмам</t>
  </si>
  <si>
    <t>накладных расходов</t>
  </si>
  <si>
    <t>оплата труда механизаторов</t>
  </si>
  <si>
    <t>стоимость материалов</t>
  </si>
  <si>
    <t>к материалам</t>
  </si>
  <si>
    <t>сметной прибыли</t>
  </si>
  <si>
    <t>Раздел 1.  НАРУЖHАЯ ОТДЕЛKА</t>
  </si>
  <si>
    <t xml:space="preserve">   Поправки: М: =26/9.01</t>
  </si>
  <si>
    <t>Е26-01-036-01
(Приказ № 262 от 29.06.2012)
Изоляция изделиями из волокнистых и зернистых материалов с креплением на клее и дюбелями холодных поверхностей наружных стен ; толщ 200мм</t>
  </si>
  <si>
    <t>Сводная 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</si>
</sst>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;\-General;"/>
    <numFmt numFmtId="165" formatCode="##0"/>
    <numFmt numFmtId="166" formatCode="#,##0.00;\-#,##0.00;"/>
    <numFmt numFmtId="167" formatCode="#,##0.##;\-#,##0.##;#\ ##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i/>
      <sz val="8"/>
      <name val="Verdana"/>
      <family val="2"/>
      <charset val="204"/>
    </font>
    <font>
      <sz val="1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name val="Verdana"/>
      <family val="2"/>
      <charset val="204"/>
    </font>
    <font>
      <b/>
      <i/>
      <sz val="8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7" fillId="0" borderId="0">
      <alignment vertical="top"/>
      <protection locked="0"/>
    </xf>
  </cellStyleXfs>
  <cellXfs count="75">
    <xf numFmtId="0" fontId="0" fillId="0" borderId="0" xfId="0"/>
    <xf numFmtId="164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165" fontId="0" fillId="0" borderId="1" xfId="0" applyNumberFormat="1" applyFont="1" applyBorder="1" applyAlignment="1" applyProtection="1">
      <alignment horizontal="center" vertical="top" wrapText="1"/>
      <protection locked="0"/>
    </xf>
    <xf numFmtId="164" fontId="0" fillId="0" borderId="1" xfId="0" applyNumberFormat="1" applyFont="1" applyBorder="1" applyAlignment="1" applyProtection="1">
      <alignment horizontal="right" vertical="top" wrapText="1"/>
      <protection locked="0"/>
    </xf>
    <xf numFmtId="166" fontId="0" fillId="0" borderId="1" xfId="0" applyNumberFormat="1" applyFont="1" applyBorder="1" applyAlignment="1" applyProtection="1">
      <alignment horizontal="right" vertical="top" wrapText="1"/>
      <protection locked="0"/>
    </xf>
    <xf numFmtId="49" fontId="0" fillId="0" borderId="1" xfId="0" applyNumberFormat="1" applyFont="1" applyBorder="1" applyAlignment="1" applyProtection="1">
      <alignment horizontal="right" vertical="top" wrapText="1"/>
      <protection locked="0"/>
    </xf>
    <xf numFmtId="49" fontId="0" fillId="0" borderId="1" xfId="0" applyNumberFormat="1" applyFont="1" applyBorder="1" applyAlignment="1" applyProtection="1">
      <alignment horizontal="left" vertical="top" wrapText="1"/>
      <protection locked="0"/>
    </xf>
    <xf numFmtId="49" fontId="8" fillId="0" borderId="1" xfId="0" applyNumberFormat="1" applyFont="1" applyBorder="1" applyAlignment="1" applyProtection="1">
      <alignment horizontal="left" vertical="top"/>
      <protection locked="0"/>
    </xf>
    <xf numFmtId="164" fontId="9" fillId="0" borderId="0" xfId="0" applyNumberFormat="1" applyFont="1" applyAlignment="1" applyProtection="1">
      <alignment horizontal="right" vertical="top" wrapText="1"/>
      <protection locked="0"/>
    </xf>
    <xf numFmtId="164" fontId="0" fillId="0" borderId="1" xfId="0" applyNumberFormat="1" applyFont="1" applyBorder="1" applyAlignment="1" applyProtection="1">
      <alignment horizontal="right" vertical="top" wrapText="1"/>
      <protection locked="0"/>
    </xf>
    <xf numFmtId="166" fontId="0" fillId="0" borderId="1" xfId="0" applyNumberFormat="1" applyFont="1" applyBorder="1" applyAlignment="1" applyProtection="1">
      <alignment horizontal="right" vertical="top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0" xfId="0" applyNumberFormat="1" applyFont="1" applyAlignment="1" applyProtection="1">
      <alignment horizontal="right" vertical="top"/>
      <protection locked="0"/>
    </xf>
    <xf numFmtId="165" fontId="0" fillId="0" borderId="5" xfId="0" applyNumberFormat="1" applyFont="1" applyBorder="1" applyAlignment="1" applyProtection="1">
      <alignment horizontal="center" vertical="top" wrapText="1"/>
      <protection locked="0"/>
    </xf>
    <xf numFmtId="167" fontId="2" fillId="0" borderId="0" xfId="0" applyNumberFormat="1" applyFont="1" applyAlignment="1" applyProtection="1">
      <alignment horizontal="right" vertical="top"/>
      <protection locked="0"/>
    </xf>
    <xf numFmtId="164" fontId="2" fillId="0" borderId="0" xfId="0" applyNumberFormat="1" applyFont="1" applyAlignment="1" applyProtection="1">
      <alignment horizontal="right" vertical="top" wrapText="1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right" vertical="top"/>
      <protection locked="0"/>
    </xf>
    <xf numFmtId="49" fontId="4" fillId="0" borderId="1" xfId="0" applyNumberFormat="1" applyFont="1" applyBorder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167" fontId="2" fillId="0" borderId="1" xfId="0" applyNumberFormat="1" applyFont="1" applyBorder="1" applyAlignment="1" applyProtection="1">
      <alignment horizontal="right" vertical="top"/>
      <protection locked="0"/>
    </xf>
    <xf numFmtId="164" fontId="2" fillId="0" borderId="1" xfId="0" applyNumberFormat="1" applyFont="1" applyBorder="1" applyAlignment="1" applyProtection="1">
      <alignment horizontal="right" vertical="top" wrapText="1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right" vertical="top"/>
      <protection locked="0"/>
    </xf>
    <xf numFmtId="49" fontId="11" fillId="0" borderId="1" xfId="0" applyNumberFormat="1" applyFont="1" applyBorder="1" applyAlignment="1" applyProtection="1">
      <alignment horizontal="left" vertical="top"/>
      <protection locked="0"/>
    </xf>
    <xf numFmtId="49" fontId="11" fillId="0" borderId="1" xfId="0" applyNumberFormat="1" applyFont="1" applyBorder="1" applyAlignment="1" applyProtection="1">
      <alignment horizontal="right" vertical="top"/>
      <protection locked="0"/>
    </xf>
    <xf numFmtId="167" fontId="11" fillId="0" borderId="1" xfId="0" applyNumberFormat="1" applyFont="1" applyBorder="1" applyAlignment="1" applyProtection="1">
      <alignment horizontal="right" vertical="top"/>
      <protection locked="0"/>
    </xf>
    <xf numFmtId="164" fontId="11" fillId="0" borderId="0" xfId="0" applyNumberFormat="1" applyFont="1" applyAlignment="1" applyProtection="1">
      <alignment horizontal="right" vertical="top"/>
      <protection locked="0"/>
    </xf>
    <xf numFmtId="167" fontId="11" fillId="0" borderId="0" xfId="0" applyNumberFormat="1" applyFont="1" applyAlignment="1" applyProtection="1">
      <alignment horizontal="right" vertical="top"/>
      <protection locked="0"/>
    </xf>
    <xf numFmtId="0" fontId="13" fillId="0" borderId="13" xfId="0" applyFont="1" applyBorder="1"/>
    <xf numFmtId="0" fontId="13" fillId="0" borderId="14" xfId="0" applyFont="1" applyBorder="1"/>
    <xf numFmtId="0" fontId="13" fillId="0" borderId="15" xfId="0" applyFont="1" applyBorder="1" applyAlignment="1">
      <alignment wrapText="1"/>
    </xf>
    <xf numFmtId="0" fontId="14" fillId="0" borderId="6" xfId="0" applyFont="1" applyBorder="1"/>
    <xf numFmtId="0" fontId="14" fillId="0" borderId="4" xfId="0" applyFont="1" applyBorder="1"/>
    <xf numFmtId="4" fontId="15" fillId="0" borderId="7" xfId="0" applyNumberFormat="1" applyFont="1" applyBorder="1"/>
    <xf numFmtId="0" fontId="14" fillId="0" borderId="8" xfId="0" applyFont="1" applyBorder="1"/>
    <xf numFmtId="0" fontId="14" fillId="0" borderId="1" xfId="0" applyFont="1" applyBorder="1"/>
    <xf numFmtId="0" fontId="14" fillId="0" borderId="9" xfId="0" applyFont="1" applyBorder="1"/>
    <xf numFmtId="4" fontId="14" fillId="0" borderId="9" xfId="0" applyNumberFormat="1" applyFont="1" applyBorder="1"/>
    <xf numFmtId="0" fontId="15" fillId="0" borderId="8" xfId="0" applyFont="1" applyBorder="1"/>
    <xf numFmtId="0" fontId="15" fillId="0" borderId="1" xfId="0" applyFont="1" applyBorder="1"/>
    <xf numFmtId="4" fontId="15" fillId="0" borderId="9" xfId="0" applyNumberFormat="1" applyFont="1" applyBorder="1"/>
    <xf numFmtId="0" fontId="15" fillId="0" borderId="10" xfId="0" applyFont="1" applyBorder="1"/>
    <xf numFmtId="0" fontId="15" fillId="0" borderId="11" xfId="0" applyFont="1" applyBorder="1"/>
    <xf numFmtId="4" fontId="15" fillId="0" borderId="12" xfId="0" applyNumberFormat="1" applyFont="1" applyBorder="1"/>
    <xf numFmtId="0" fontId="0" fillId="0" borderId="0" xfId="0" applyFont="1"/>
    <xf numFmtId="166" fontId="16" fillId="0" borderId="1" xfId="0" applyNumberFormat="1" applyFont="1" applyBorder="1" applyAlignment="1" applyProtection="1">
      <alignment horizontal="right" vertical="top" wrapText="1"/>
      <protection locked="0"/>
    </xf>
    <xf numFmtId="164" fontId="16" fillId="0" borderId="1" xfId="0" applyNumberFormat="1" applyFont="1" applyBorder="1" applyAlignment="1" applyProtection="1">
      <alignment horizontal="right" vertical="top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left" vertical="top"/>
      <protection locked="0"/>
    </xf>
    <xf numFmtId="49" fontId="0" fillId="0" borderId="1" xfId="0" applyNumberFormat="1" applyFont="1" applyBorder="1" applyAlignment="1" applyProtection="1">
      <alignment horizontal="right" vertical="top" wrapText="1"/>
      <protection locked="0"/>
    </xf>
    <xf numFmtId="49" fontId="0" fillId="0" borderId="1" xfId="0" applyNumberFormat="1" applyFont="1" applyBorder="1" applyAlignment="1" applyProtection="1">
      <alignment horizontal="left" vertical="top" wrapText="1"/>
      <protection locked="0"/>
    </xf>
    <xf numFmtId="164" fontId="0" fillId="0" borderId="1" xfId="0" applyNumberFormat="1" applyFont="1" applyBorder="1" applyAlignment="1" applyProtection="1">
      <alignment horizontal="right" vertical="top" wrapText="1"/>
      <protection locked="0"/>
    </xf>
    <xf numFmtId="166" fontId="0" fillId="0" borderId="1" xfId="0" applyNumberFormat="1" applyFont="1" applyBorder="1" applyAlignment="1" applyProtection="1">
      <alignment horizontal="right" vertical="top" wrapText="1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167" fontId="2" fillId="0" borderId="0" xfId="0" applyNumberFormat="1" applyFont="1" applyAlignment="1" applyProtection="1">
      <alignment horizontal="righ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167" fontId="2" fillId="0" borderId="1" xfId="0" applyNumberFormat="1" applyFont="1" applyBorder="1" applyAlignment="1" applyProtection="1">
      <alignment horizontal="right" vertical="top"/>
      <protection locked="0"/>
    </xf>
    <xf numFmtId="49" fontId="4" fillId="0" borderId="1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center" vertical="top"/>
      <protection locked="0"/>
    </xf>
    <xf numFmtId="49" fontId="2" fillId="0" borderId="1" xfId="0" applyNumberFormat="1" applyFont="1" applyBorder="1" applyAlignment="1" applyProtection="1">
      <alignment horizontal="right" vertical="top" wrapText="1"/>
      <protection locked="0"/>
    </xf>
    <xf numFmtId="49" fontId="9" fillId="0" borderId="0" xfId="0" applyNumberFormat="1" applyFont="1" applyAlignment="1" applyProtection="1">
      <alignment horizontal="center" vertical="top"/>
      <protection locked="0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0" fillId="0" borderId="3" xfId="0" applyNumberFormat="1" applyFont="1" applyBorder="1" applyAlignment="1" applyProtection="1">
      <alignment horizontal="center"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Border="1" applyAlignment="1" applyProtection="1">
      <alignment horizontal="left" vertical="top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96c7e6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808f0a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b90259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411e5f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5b3e2d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74b777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15d16b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IK/SM_R/WR/TmpForms/FormaRik1_f503b40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9">
          <cell r="C9">
            <v>1452.97</v>
          </cell>
        </row>
      </sheetData>
      <sheetData sheetId="4">
        <row r="9">
          <cell r="B9">
            <v>33360.22</v>
          </cell>
        </row>
        <row r="161">
          <cell r="B161">
            <v>118150</v>
          </cell>
        </row>
        <row r="162">
          <cell r="B162">
            <v>453515.3</v>
          </cell>
        </row>
      </sheetData>
      <sheetData sheetId="5" refreshError="1"/>
      <sheetData sheetId="6" refreshError="1"/>
      <sheetData sheetId="7">
        <row r="10">
          <cell r="F10">
            <v>238979.95</v>
          </cell>
          <cell r="J10">
            <v>439.05706400000003</v>
          </cell>
          <cell r="K10">
            <v>4.3766189999999998</v>
          </cell>
        </row>
        <row r="11">
          <cell r="F11">
            <v>0</v>
          </cell>
          <cell r="J11">
            <v>0</v>
          </cell>
          <cell r="K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  <cell r="J21">
            <v>0</v>
          </cell>
          <cell r="K21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238979.95</v>
          </cell>
          <cell r="J31">
            <v>439.05706400000003</v>
          </cell>
          <cell r="K31">
            <v>4.3766189999999998</v>
          </cell>
        </row>
        <row r="33">
          <cell r="F33">
            <v>84571.73</v>
          </cell>
        </row>
        <row r="34">
          <cell r="F34">
            <v>0</v>
          </cell>
        </row>
        <row r="35">
          <cell r="F35">
            <v>78679.429999999993</v>
          </cell>
        </row>
        <row r="36">
          <cell r="F36">
            <v>40716.89</v>
          </cell>
        </row>
        <row r="37">
          <cell r="F37">
            <v>358376.27</v>
          </cell>
        </row>
        <row r="38">
          <cell r="F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  <cell r="J43">
            <v>0</v>
          </cell>
          <cell r="K43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  <cell r="J61">
            <v>0</v>
          </cell>
          <cell r="K61">
            <v>0</v>
          </cell>
        </row>
        <row r="63">
          <cell r="F63">
            <v>84571.73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J72">
            <v>0</v>
          </cell>
          <cell r="K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  <cell r="J77">
            <v>0</v>
          </cell>
          <cell r="K77">
            <v>0</v>
          </cell>
        </row>
        <row r="78">
          <cell r="F78">
            <v>0</v>
          </cell>
        </row>
        <row r="79">
          <cell r="F79">
            <v>358376.27</v>
          </cell>
          <cell r="J79">
            <v>0</v>
          </cell>
          <cell r="K79">
            <v>0</v>
          </cell>
        </row>
        <row r="80">
          <cell r="F80">
            <v>0</v>
          </cell>
        </row>
        <row r="81">
          <cell r="F81">
            <v>78679.429999999993</v>
          </cell>
        </row>
        <row r="82">
          <cell r="F82">
            <v>40716.89</v>
          </cell>
        </row>
        <row r="83">
          <cell r="F83">
            <v>0</v>
          </cell>
        </row>
        <row r="84">
          <cell r="F84">
            <v>82840.100000000006</v>
          </cell>
        </row>
        <row r="85">
          <cell r="F85">
            <v>521.61</v>
          </cell>
        </row>
        <row r="86">
          <cell r="F86">
            <v>83361.710000000006</v>
          </cell>
        </row>
        <row r="87">
          <cell r="J87">
            <v>439.05706400000003</v>
          </cell>
        </row>
        <row r="88">
          <cell r="J88">
            <v>4.3766189999999998</v>
          </cell>
        </row>
        <row r="89">
          <cell r="J89">
            <v>443.43368299999997</v>
          </cell>
        </row>
        <row r="90">
          <cell r="F90">
            <v>439.06</v>
          </cell>
        </row>
        <row r="91">
          <cell r="F91">
            <v>1545.49</v>
          </cell>
        </row>
        <row r="92">
          <cell r="F92">
            <v>359921.76</v>
          </cell>
        </row>
        <row r="93">
          <cell r="F93">
            <v>64785.919999999998</v>
          </cell>
        </row>
        <row r="94">
          <cell r="F94">
            <v>424707.68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9">
          <cell r="C9">
            <v>5.79</v>
          </cell>
        </row>
      </sheetData>
      <sheetData sheetId="4">
        <row r="9">
          <cell r="B9">
            <v>2401.27</v>
          </cell>
        </row>
        <row r="35">
          <cell r="B35">
            <v>12240</v>
          </cell>
        </row>
        <row r="36">
          <cell r="B36">
            <v>46982.879999999997</v>
          </cell>
        </row>
      </sheetData>
      <sheetData sheetId="5" refreshError="1"/>
      <sheetData sheetId="6" refreshError="1"/>
      <sheetData sheetId="7">
        <row r="178">
          <cell r="F178">
            <v>1317093.9099999999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6">
          <cell r="C6">
            <v>237.72</v>
          </cell>
        </row>
      </sheetData>
      <sheetData sheetId="4">
        <row r="6">
          <cell r="B6">
            <v>5457.99</v>
          </cell>
        </row>
        <row r="65">
          <cell r="B65">
            <v>24612.09</v>
          </cell>
        </row>
        <row r="66">
          <cell r="B66">
            <v>94618.3</v>
          </cell>
        </row>
      </sheetData>
      <sheetData sheetId="5" refreshError="1"/>
      <sheetData sheetId="6" refreshError="1"/>
      <sheetData sheetId="7">
        <row r="442">
          <cell r="F442">
            <v>2421395.11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9">
          <cell r="C9">
            <v>188.73</v>
          </cell>
        </row>
      </sheetData>
      <sheetData sheetId="4">
        <row r="9">
          <cell r="B9">
            <v>11169.07</v>
          </cell>
        </row>
        <row r="54">
          <cell r="B54">
            <v>1237.46</v>
          </cell>
        </row>
        <row r="64">
          <cell r="B64">
            <v>19516</v>
          </cell>
        </row>
        <row r="65">
          <cell r="B65">
            <v>75042.100000000006</v>
          </cell>
        </row>
      </sheetData>
      <sheetData sheetId="5" refreshError="1"/>
      <sheetData sheetId="6" refreshError="1"/>
      <sheetData sheetId="7">
        <row r="178">
          <cell r="F178">
            <v>1247386.27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/>
      <sheetData sheetId="1"/>
      <sheetData sheetId="2"/>
      <sheetData sheetId="3">
        <row r="21">
          <cell r="C21">
            <v>0</v>
          </cell>
          <cell r="D21">
            <v>0</v>
          </cell>
          <cell r="E21">
            <v>0</v>
          </cell>
          <cell r="F21">
            <v>3552.73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13625.36</v>
          </cell>
        </row>
      </sheetData>
      <sheetData sheetId="4">
        <row r="21">
          <cell r="B21">
            <v>32002.97</v>
          </cell>
          <cell r="C21">
            <v>0</v>
          </cell>
          <cell r="D21">
            <v>0</v>
          </cell>
          <cell r="E21">
            <v>0</v>
          </cell>
          <cell r="F21">
            <v>32002.97</v>
          </cell>
        </row>
        <row r="22">
          <cell r="B22">
            <v>122768.31</v>
          </cell>
          <cell r="C22">
            <v>0</v>
          </cell>
          <cell r="D22">
            <v>0</v>
          </cell>
          <cell r="E22">
            <v>0</v>
          </cell>
          <cell r="F22">
            <v>122768.31</v>
          </cell>
        </row>
      </sheetData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9">
          <cell r="C9">
            <v>4170.76</v>
          </cell>
        </row>
      </sheetData>
      <sheetData sheetId="4">
        <row r="9">
          <cell r="B9">
            <v>520760.41</v>
          </cell>
        </row>
        <row r="41">
          <cell r="B41">
            <v>16315.58</v>
          </cell>
        </row>
        <row r="42">
          <cell r="B42">
            <v>62643.839999999997</v>
          </cell>
        </row>
      </sheetData>
      <sheetData sheetId="5" refreshError="1"/>
      <sheetData sheetId="6" refreshError="1"/>
      <sheetData sheetId="7">
        <row r="178">
          <cell r="F178">
            <v>1644259.38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 refreshError="1"/>
      <sheetData sheetId="1" refreshError="1"/>
      <sheetData sheetId="2" refreshError="1"/>
      <sheetData sheetId="3">
        <row r="6">
          <cell r="C6">
            <v>19.05</v>
          </cell>
        </row>
      </sheetData>
      <sheetData sheetId="4">
        <row r="6">
          <cell r="B6">
            <v>6617.18</v>
          </cell>
        </row>
        <row r="54">
          <cell r="B54">
            <v>5475.19</v>
          </cell>
        </row>
        <row r="55">
          <cell r="B55">
            <v>20881.28</v>
          </cell>
        </row>
      </sheetData>
      <sheetData sheetId="5" refreshError="1"/>
      <sheetData sheetId="6" refreshError="1"/>
      <sheetData sheetId="7">
        <row r="89">
          <cell r="F89">
            <v>841422.04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ИК(инд.)"/>
      <sheetName val="Базовые цены за единицу"/>
      <sheetName val="Текущие цены за единицу"/>
      <sheetName val="Базовые цены с учетом расхода"/>
      <sheetName val="Текущие цены с учетом расхода"/>
      <sheetName val="Начисления"/>
      <sheetName val="Определители"/>
      <sheetName val="Текущие концовки"/>
    </sheetNames>
    <sheetDataSet>
      <sheetData sheetId="0"/>
      <sheetData sheetId="1"/>
      <sheetData sheetId="2"/>
      <sheetData sheetId="3">
        <row r="9">
          <cell r="C9">
            <v>33.53</v>
          </cell>
        </row>
      </sheetData>
      <sheetData sheetId="4">
        <row r="9">
          <cell r="B9">
            <v>770.46</v>
          </cell>
        </row>
        <row r="35">
          <cell r="B35">
            <v>23968.13</v>
          </cell>
        </row>
        <row r="36">
          <cell r="B36">
            <v>92008.14</v>
          </cell>
        </row>
      </sheetData>
      <sheetData sheetId="5"/>
      <sheetData sheetId="6"/>
      <sheetData sheetId="7">
        <row r="267">
          <cell r="F267">
            <v>1110677.6599999999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F5" sqref="F5"/>
    </sheetView>
  </sheetViews>
  <sheetFormatPr defaultRowHeight="15" outlineLevelRow="1" x14ac:dyDescent="0.25"/>
  <cols>
    <col min="2" max="2" width="39.140625" customWidth="1"/>
    <col min="3" max="3" width="14.28515625" customWidth="1"/>
  </cols>
  <sheetData>
    <row r="1" spans="1:3" ht="15.75" x14ac:dyDescent="0.25">
      <c r="A1" s="74" t="s">
        <v>676</v>
      </c>
      <c r="B1" s="74"/>
      <c r="C1" s="74"/>
    </row>
    <row r="2" spans="1:3" ht="15.75" thickBot="1" x14ac:dyDescent="0.3"/>
    <row r="3" spans="1:3" ht="48" thickBot="1" x14ac:dyDescent="0.3">
      <c r="A3" s="34" t="s">
        <v>586</v>
      </c>
      <c r="B3" s="35" t="s">
        <v>587</v>
      </c>
      <c r="C3" s="36" t="s">
        <v>588</v>
      </c>
    </row>
    <row r="4" spans="1:3" x14ac:dyDescent="0.25">
      <c r="A4" s="37"/>
      <c r="B4" s="38" t="s">
        <v>208</v>
      </c>
      <c r="C4" s="39">
        <f>SUM(C5:C10)</f>
        <v>0</v>
      </c>
    </row>
    <row r="5" spans="1:3" outlineLevel="1" x14ac:dyDescent="0.25">
      <c r="A5" s="40">
        <v>1</v>
      </c>
      <c r="B5" s="41" t="s">
        <v>311</v>
      </c>
      <c r="C5" s="42">
        <f>укр.раб!E71</f>
        <v>0</v>
      </c>
    </row>
    <row r="6" spans="1:3" outlineLevel="1" x14ac:dyDescent="0.25">
      <c r="A6" s="40">
        <v>2</v>
      </c>
      <c r="B6" s="41" t="s">
        <v>592</v>
      </c>
      <c r="C6" s="43">
        <f>ОБЩЕСТРОЙ!E405</f>
        <v>0</v>
      </c>
    </row>
    <row r="7" spans="1:3" outlineLevel="1" x14ac:dyDescent="0.25">
      <c r="A7" s="40">
        <v>3</v>
      </c>
      <c r="B7" s="41" t="s">
        <v>593</v>
      </c>
      <c r="C7" s="43">
        <f>Полы!E152</f>
        <v>0</v>
      </c>
    </row>
    <row r="8" spans="1:3" outlineLevel="1" x14ac:dyDescent="0.25">
      <c r="A8" s="40">
        <v>4</v>
      </c>
      <c r="B8" s="41" t="s">
        <v>209</v>
      </c>
      <c r="C8" s="43">
        <f>'Крыльца,разные раб'!E138</f>
        <v>0</v>
      </c>
    </row>
    <row r="9" spans="1:3" outlineLevel="1" x14ac:dyDescent="0.25">
      <c r="A9" s="40">
        <v>5</v>
      </c>
      <c r="B9" s="41" t="s">
        <v>589</v>
      </c>
      <c r="C9" s="43">
        <f>кровля!E85</f>
        <v>0</v>
      </c>
    </row>
    <row r="10" spans="1:3" outlineLevel="1" x14ac:dyDescent="0.25">
      <c r="A10" s="40">
        <v>6</v>
      </c>
      <c r="B10" s="41" t="s">
        <v>207</v>
      </c>
      <c r="C10" s="43">
        <f>Фасад!E59</f>
        <v>0</v>
      </c>
    </row>
    <row r="11" spans="1:3" x14ac:dyDescent="0.25">
      <c r="A11" s="40">
        <v>7</v>
      </c>
      <c r="B11" s="41" t="s">
        <v>590</v>
      </c>
      <c r="C11" s="43">
        <f>'сб на 50м3'!E81</f>
        <v>0</v>
      </c>
    </row>
    <row r="12" spans="1:3" x14ac:dyDescent="0.25">
      <c r="A12" s="40">
        <v>8</v>
      </c>
      <c r="B12" s="41" t="s">
        <v>591</v>
      </c>
      <c r="C12" s="43">
        <f>нар.кан!E129</f>
        <v>0</v>
      </c>
    </row>
    <row r="13" spans="1:3" s="50" customFormat="1" x14ac:dyDescent="0.25">
      <c r="A13" s="40"/>
      <c r="B13" s="41" t="s">
        <v>8</v>
      </c>
      <c r="C13" s="43">
        <f>SUM(C5:C12)</f>
        <v>0</v>
      </c>
    </row>
    <row r="14" spans="1:3" s="50" customFormat="1" x14ac:dyDescent="0.25">
      <c r="A14" s="40"/>
      <c r="B14" s="41" t="s">
        <v>657</v>
      </c>
      <c r="C14" s="43">
        <f>C13*3%</f>
        <v>0</v>
      </c>
    </row>
    <row r="15" spans="1:3" x14ac:dyDescent="0.25">
      <c r="A15" s="44"/>
      <c r="B15" s="45" t="s">
        <v>656</v>
      </c>
      <c r="C15" s="46">
        <f>C13+C14</f>
        <v>0</v>
      </c>
    </row>
    <row r="16" spans="1:3" x14ac:dyDescent="0.25">
      <c r="A16" s="40"/>
      <c r="B16" s="41" t="s">
        <v>584</v>
      </c>
      <c r="C16" s="43">
        <f>C15*18%</f>
        <v>0</v>
      </c>
    </row>
    <row r="17" spans="1:3" ht="15.75" thickBot="1" x14ac:dyDescent="0.3">
      <c r="A17" s="47"/>
      <c r="B17" s="48" t="s">
        <v>585</v>
      </c>
      <c r="C17" s="49">
        <f>C13+C16</f>
        <v>0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6"/>
  <sheetViews>
    <sheetView workbookViewId="0">
      <selection activeCell="E14" sqref="E14"/>
    </sheetView>
  </sheetViews>
  <sheetFormatPr defaultRowHeight="15" outlineLevelRow="1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25.85546875" style="1" customWidth="1"/>
    <col min="5" max="5" width="1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60" width="0" style="1" hidden="1" customWidth="1"/>
    <col min="261" max="261" width="12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6" width="0" style="1" hidden="1" customWidth="1"/>
    <col min="517" max="517" width="12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72" width="0" style="1" hidden="1" customWidth="1"/>
    <col min="773" max="773" width="12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8" width="0" style="1" hidden="1" customWidth="1"/>
    <col min="1029" max="1029" width="12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84" width="0" style="1" hidden="1" customWidth="1"/>
    <col min="1285" max="1285" width="12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40" width="0" style="1" hidden="1" customWidth="1"/>
    <col min="1541" max="1541" width="12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6" width="0" style="1" hidden="1" customWidth="1"/>
    <col min="1797" max="1797" width="12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52" width="0" style="1" hidden="1" customWidth="1"/>
    <col min="2053" max="2053" width="12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8" width="0" style="1" hidden="1" customWidth="1"/>
    <col min="2309" max="2309" width="12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64" width="0" style="1" hidden="1" customWidth="1"/>
    <col min="2565" max="2565" width="12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20" width="0" style="1" hidden="1" customWidth="1"/>
    <col min="2821" max="2821" width="12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6" width="0" style="1" hidden="1" customWidth="1"/>
    <col min="3077" max="3077" width="12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32" width="0" style="1" hidden="1" customWidth="1"/>
    <col min="3333" max="3333" width="12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8" width="0" style="1" hidden="1" customWidth="1"/>
    <col min="3589" max="3589" width="12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44" width="0" style="1" hidden="1" customWidth="1"/>
    <col min="3845" max="3845" width="12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100" width="0" style="1" hidden="1" customWidth="1"/>
    <col min="4101" max="4101" width="12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6" width="0" style="1" hidden="1" customWidth="1"/>
    <col min="4357" max="4357" width="12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12" width="0" style="1" hidden="1" customWidth="1"/>
    <col min="4613" max="4613" width="12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8" width="0" style="1" hidden="1" customWidth="1"/>
    <col min="4869" max="4869" width="12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24" width="0" style="1" hidden="1" customWidth="1"/>
    <col min="5125" max="5125" width="12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80" width="0" style="1" hidden="1" customWidth="1"/>
    <col min="5381" max="5381" width="12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6" width="0" style="1" hidden="1" customWidth="1"/>
    <col min="5637" max="5637" width="12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92" width="0" style="1" hidden="1" customWidth="1"/>
    <col min="5893" max="5893" width="12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8" width="0" style="1" hidden="1" customWidth="1"/>
    <col min="6149" max="6149" width="12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404" width="0" style="1" hidden="1" customWidth="1"/>
    <col min="6405" max="6405" width="12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60" width="0" style="1" hidden="1" customWidth="1"/>
    <col min="6661" max="6661" width="12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6" width="0" style="1" hidden="1" customWidth="1"/>
    <col min="6917" max="6917" width="12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72" width="0" style="1" hidden="1" customWidth="1"/>
    <col min="7173" max="7173" width="12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8" width="0" style="1" hidden="1" customWidth="1"/>
    <col min="7429" max="7429" width="12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84" width="0" style="1" hidden="1" customWidth="1"/>
    <col min="7685" max="7685" width="12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40" width="0" style="1" hidden="1" customWidth="1"/>
    <col min="7941" max="7941" width="12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6" width="0" style="1" hidden="1" customWidth="1"/>
    <col min="8197" max="8197" width="12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52" width="0" style="1" hidden="1" customWidth="1"/>
    <col min="8453" max="8453" width="12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8" width="0" style="1" hidden="1" customWidth="1"/>
    <col min="8709" max="8709" width="12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64" width="0" style="1" hidden="1" customWidth="1"/>
    <col min="8965" max="8965" width="12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20" width="0" style="1" hidden="1" customWidth="1"/>
    <col min="9221" max="9221" width="12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6" width="0" style="1" hidden="1" customWidth="1"/>
    <col min="9477" max="9477" width="12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32" width="0" style="1" hidden="1" customWidth="1"/>
    <col min="9733" max="9733" width="12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8" width="0" style="1" hidden="1" customWidth="1"/>
    <col min="9989" max="9989" width="12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44" width="0" style="1" hidden="1" customWidth="1"/>
    <col min="10245" max="10245" width="12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500" width="0" style="1" hidden="1" customWidth="1"/>
    <col min="10501" max="10501" width="12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6" width="0" style="1" hidden="1" customWidth="1"/>
    <col min="10757" max="10757" width="12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12" width="0" style="1" hidden="1" customWidth="1"/>
    <col min="11013" max="11013" width="12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8" width="0" style="1" hidden="1" customWidth="1"/>
    <col min="11269" max="11269" width="12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24" width="0" style="1" hidden="1" customWidth="1"/>
    <col min="11525" max="11525" width="12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80" width="0" style="1" hidden="1" customWidth="1"/>
    <col min="11781" max="11781" width="12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6" width="0" style="1" hidden="1" customWidth="1"/>
    <col min="12037" max="12037" width="12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92" width="0" style="1" hidden="1" customWidth="1"/>
    <col min="12293" max="12293" width="12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8" width="0" style="1" hidden="1" customWidth="1"/>
    <col min="12549" max="12549" width="12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804" width="0" style="1" hidden="1" customWidth="1"/>
    <col min="12805" max="12805" width="12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60" width="0" style="1" hidden="1" customWidth="1"/>
    <col min="13061" max="13061" width="12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6" width="0" style="1" hidden="1" customWidth="1"/>
    <col min="13317" max="13317" width="12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72" width="0" style="1" hidden="1" customWidth="1"/>
    <col min="13573" max="13573" width="12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8" width="0" style="1" hidden="1" customWidth="1"/>
    <col min="13829" max="13829" width="12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84" width="0" style="1" hidden="1" customWidth="1"/>
    <col min="14085" max="14085" width="12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40" width="0" style="1" hidden="1" customWidth="1"/>
    <col min="14341" max="14341" width="12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6" width="0" style="1" hidden="1" customWidth="1"/>
    <col min="14597" max="14597" width="12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52" width="0" style="1" hidden="1" customWidth="1"/>
    <col min="14853" max="14853" width="12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8" width="0" style="1" hidden="1" customWidth="1"/>
    <col min="15109" max="15109" width="12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64" width="0" style="1" hidden="1" customWidth="1"/>
    <col min="15365" max="15365" width="12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20" width="0" style="1" hidden="1" customWidth="1"/>
    <col min="15621" max="15621" width="12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6" width="0" style="1" hidden="1" customWidth="1"/>
    <col min="15877" max="15877" width="12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32" width="0" style="1" hidden="1" customWidth="1"/>
    <col min="16133" max="16133" width="12" style="1" customWidth="1"/>
    <col min="16134" max="16137" width="0" style="1" hidden="1" customWidth="1"/>
    <col min="16138" max="16384" width="9.140625" style="1"/>
  </cols>
  <sheetData>
    <row r="1" spans="1:7" x14ac:dyDescent="0.25">
      <c r="A1" s="14" t="s">
        <v>312</v>
      </c>
      <c r="E1" s="15" t="s">
        <v>0</v>
      </c>
    </row>
    <row r="3" spans="1:7" x14ac:dyDescent="0.25">
      <c r="B3" s="2" t="s">
        <v>1</v>
      </c>
      <c r="C3" s="3" t="s">
        <v>2</v>
      </c>
    </row>
    <row r="4" spans="1:7" x14ac:dyDescent="0.25">
      <c r="A4" s="55" t="s">
        <v>313</v>
      </c>
      <c r="B4" s="55"/>
      <c r="C4" s="55"/>
      <c r="D4" s="55"/>
      <c r="E4" s="55"/>
    </row>
    <row r="5" spans="1:7" ht="4.7" customHeight="1" x14ac:dyDescent="0.25"/>
    <row r="6" spans="1:7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8</v>
      </c>
    </row>
    <row r="7" spans="1:7" ht="33" customHeight="1" x14ac:dyDescent="0.25">
      <c r="A7" s="54"/>
      <c r="B7" s="54"/>
      <c r="C7" s="54"/>
      <c r="D7" s="54"/>
      <c r="E7" s="54"/>
    </row>
    <row r="8" spans="1:7" ht="44.1" customHeight="1" x14ac:dyDescent="0.25">
      <c r="A8" s="54"/>
      <c r="B8" s="54"/>
      <c r="C8" s="54"/>
      <c r="D8" s="54"/>
      <c r="E8" s="54"/>
    </row>
    <row r="9" spans="1:7" x14ac:dyDescent="0.25">
      <c r="A9" s="4">
        <v>1</v>
      </c>
      <c r="B9" s="4">
        <v>2</v>
      </c>
      <c r="C9" s="4">
        <v>3</v>
      </c>
      <c r="D9" s="4">
        <v>4</v>
      </c>
      <c r="E9" s="4">
        <v>13</v>
      </c>
    </row>
    <row r="10" spans="1:7" x14ac:dyDescent="0.25">
      <c r="A10" s="5"/>
      <c r="B10" s="56" t="s">
        <v>315</v>
      </c>
      <c r="C10" s="56"/>
      <c r="D10" s="56"/>
      <c r="E10" s="56"/>
    </row>
    <row r="11" spans="1:7" x14ac:dyDescent="0.25">
      <c r="A11" s="57" t="s">
        <v>59</v>
      </c>
      <c r="B11" s="58" t="s">
        <v>86</v>
      </c>
      <c r="C11" s="59">
        <v>1.2096</v>
      </c>
      <c r="D11" s="57" t="s">
        <v>13</v>
      </c>
      <c r="E11" s="6"/>
      <c r="F11" s="1" t="s">
        <v>213</v>
      </c>
      <c r="G11" s="1" t="s">
        <v>214</v>
      </c>
    </row>
    <row r="12" spans="1:7" ht="77.099999999999994" customHeight="1" x14ac:dyDescent="0.25">
      <c r="A12" s="57"/>
      <c r="B12" s="59"/>
      <c r="C12" s="59"/>
      <c r="D12" s="57"/>
      <c r="E12" s="6"/>
      <c r="F12" s="1" t="s">
        <v>215</v>
      </c>
      <c r="G12" s="1" t="s">
        <v>216</v>
      </c>
    </row>
    <row r="13" spans="1:7" x14ac:dyDescent="0.25">
      <c r="A13" s="57" t="s">
        <v>60</v>
      </c>
      <c r="B13" s="58" t="s">
        <v>87</v>
      </c>
      <c r="C13" s="59">
        <v>0.46639999999999998</v>
      </c>
      <c r="D13" s="57" t="s">
        <v>88</v>
      </c>
      <c r="E13" s="6"/>
      <c r="F13" s="1" t="s">
        <v>213</v>
      </c>
      <c r="G13" s="1" t="s">
        <v>214</v>
      </c>
    </row>
    <row r="14" spans="1:7" ht="33" customHeight="1" x14ac:dyDescent="0.25">
      <c r="A14" s="57"/>
      <c r="B14" s="59"/>
      <c r="C14" s="59"/>
      <c r="D14" s="57"/>
      <c r="E14" s="6"/>
      <c r="F14" s="1" t="s">
        <v>215</v>
      </c>
      <c r="G14" s="1" t="s">
        <v>216</v>
      </c>
    </row>
    <row r="15" spans="1:7" x14ac:dyDescent="0.25">
      <c r="A15" s="57" t="s">
        <v>61</v>
      </c>
      <c r="B15" s="58" t="s">
        <v>89</v>
      </c>
      <c r="C15" s="59">
        <v>4.6640000000000001E-2</v>
      </c>
      <c r="D15" s="57" t="s">
        <v>90</v>
      </c>
      <c r="E15" s="6"/>
      <c r="F15" s="1" t="s">
        <v>213</v>
      </c>
      <c r="G15" s="1" t="s">
        <v>214</v>
      </c>
    </row>
    <row r="16" spans="1:7" ht="44.1" customHeight="1" x14ac:dyDescent="0.25">
      <c r="A16" s="57"/>
      <c r="B16" s="59"/>
      <c r="C16" s="59"/>
      <c r="D16" s="57"/>
      <c r="E16" s="6"/>
      <c r="F16" s="1" t="s">
        <v>215</v>
      </c>
      <c r="G16" s="1" t="s">
        <v>216</v>
      </c>
    </row>
    <row r="17" spans="1:7" x14ac:dyDescent="0.25">
      <c r="A17" s="57" t="s">
        <v>62</v>
      </c>
      <c r="B17" s="58" t="s">
        <v>316</v>
      </c>
      <c r="C17" s="59">
        <v>0.46639999999999998</v>
      </c>
      <c r="D17" s="57" t="s">
        <v>25</v>
      </c>
      <c r="E17" s="6"/>
      <c r="F17" s="1" t="s">
        <v>213</v>
      </c>
      <c r="G17" s="1" t="s">
        <v>214</v>
      </c>
    </row>
    <row r="18" spans="1:7" ht="66" customHeight="1" x14ac:dyDescent="0.25">
      <c r="A18" s="57"/>
      <c r="B18" s="59"/>
      <c r="C18" s="59"/>
      <c r="D18" s="57"/>
      <c r="E18" s="6"/>
      <c r="F18" s="1" t="s">
        <v>215</v>
      </c>
      <c r="G18" s="1" t="s">
        <v>216</v>
      </c>
    </row>
    <row r="19" spans="1:7" x14ac:dyDescent="0.25">
      <c r="A19" s="57" t="s">
        <v>63</v>
      </c>
      <c r="B19" s="58" t="s">
        <v>317</v>
      </c>
      <c r="C19" s="59">
        <v>0.46639999999999998</v>
      </c>
      <c r="D19" s="57" t="s">
        <v>25</v>
      </c>
      <c r="E19" s="60"/>
      <c r="F19" s="1" t="s">
        <v>213</v>
      </c>
      <c r="G19" s="1" t="s">
        <v>214</v>
      </c>
    </row>
    <row r="20" spans="1:7" ht="77.099999999999994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7" t="s">
        <v>64</v>
      </c>
      <c r="B21" s="58" t="s">
        <v>318</v>
      </c>
      <c r="C21" s="59">
        <v>108.20480000000001</v>
      </c>
      <c r="D21" s="57" t="s">
        <v>123</v>
      </c>
      <c r="E21" s="60"/>
      <c r="F21" s="1" t="s">
        <v>213</v>
      </c>
      <c r="G21" s="1" t="s">
        <v>214</v>
      </c>
    </row>
    <row r="22" spans="1:7" ht="33" customHeight="1" x14ac:dyDescent="0.25">
      <c r="A22" s="57"/>
      <c r="B22" s="59"/>
      <c r="C22" s="59"/>
      <c r="D22" s="57"/>
      <c r="E22" s="60"/>
      <c r="F22" s="1" t="s">
        <v>215</v>
      </c>
      <c r="G22" s="1" t="s">
        <v>216</v>
      </c>
    </row>
    <row r="23" spans="1:7" x14ac:dyDescent="0.25">
      <c r="A23" s="57" t="s">
        <v>65</v>
      </c>
      <c r="B23" s="58" t="s">
        <v>91</v>
      </c>
      <c r="C23" s="59">
        <v>2.6800000000000001E-2</v>
      </c>
      <c r="D23" s="57" t="s">
        <v>92</v>
      </c>
      <c r="E23" s="60"/>
      <c r="F23" s="1" t="s">
        <v>213</v>
      </c>
      <c r="G23" s="1" t="s">
        <v>214</v>
      </c>
    </row>
    <row r="24" spans="1:7" ht="44.1" customHeight="1" x14ac:dyDescent="0.25">
      <c r="A24" s="57"/>
      <c r="B24" s="59"/>
      <c r="C24" s="59"/>
      <c r="D24" s="57"/>
      <c r="E24" s="60"/>
      <c r="F24" s="1" t="s">
        <v>215</v>
      </c>
      <c r="G24" s="1" t="s">
        <v>216</v>
      </c>
    </row>
    <row r="25" spans="1:7" x14ac:dyDescent="0.25">
      <c r="A25" s="57" t="s">
        <v>66</v>
      </c>
      <c r="B25" s="58" t="s">
        <v>319</v>
      </c>
      <c r="C25" s="59">
        <v>-2.7202000000000002</v>
      </c>
      <c r="D25" s="57" t="s">
        <v>19</v>
      </c>
      <c r="E25" s="60"/>
      <c r="F25" s="1" t="s">
        <v>213</v>
      </c>
      <c r="G25" s="1" t="s">
        <v>214</v>
      </c>
    </row>
    <row r="26" spans="1:7" ht="54.95" customHeight="1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57" t="s">
        <v>67</v>
      </c>
      <c r="B27" s="58" t="s">
        <v>320</v>
      </c>
      <c r="C27" s="59">
        <v>2.7202000000000002</v>
      </c>
      <c r="D27" s="57" t="s">
        <v>19</v>
      </c>
      <c r="E27" s="60"/>
      <c r="F27" s="1" t="s">
        <v>213</v>
      </c>
      <c r="G27" s="1" t="s">
        <v>214</v>
      </c>
    </row>
    <row r="28" spans="1:7" ht="54.95" customHeight="1" x14ac:dyDescent="0.25">
      <c r="A28" s="57"/>
      <c r="B28" s="59"/>
      <c r="C28" s="59"/>
      <c r="D28" s="57"/>
      <c r="E28" s="60"/>
      <c r="F28" s="1" t="s">
        <v>215</v>
      </c>
      <c r="G28" s="1" t="s">
        <v>216</v>
      </c>
    </row>
    <row r="29" spans="1:7" x14ac:dyDescent="0.25">
      <c r="A29" s="57" t="s">
        <v>68</v>
      </c>
      <c r="B29" s="58" t="s">
        <v>94</v>
      </c>
      <c r="C29" s="59">
        <v>2.8800000000000002E-3</v>
      </c>
      <c r="D29" s="57" t="s">
        <v>30</v>
      </c>
      <c r="E29" s="60"/>
      <c r="F29" s="1" t="s">
        <v>213</v>
      </c>
      <c r="G29" s="1" t="s">
        <v>214</v>
      </c>
    </row>
    <row r="30" spans="1:7" ht="54.95" customHeight="1" x14ac:dyDescent="0.25">
      <c r="A30" s="57"/>
      <c r="B30" s="59"/>
      <c r="C30" s="59"/>
      <c r="D30" s="57"/>
      <c r="E30" s="60"/>
      <c r="F30" s="1" t="s">
        <v>215</v>
      </c>
      <c r="G30" s="1" t="s">
        <v>216</v>
      </c>
    </row>
    <row r="31" spans="1:7" x14ac:dyDescent="0.25">
      <c r="A31" s="57" t="s">
        <v>69</v>
      </c>
      <c r="B31" s="58" t="s">
        <v>322</v>
      </c>
      <c r="C31" s="59">
        <v>0.2472</v>
      </c>
      <c r="D31" s="57" t="s">
        <v>30</v>
      </c>
      <c r="E31" s="60"/>
      <c r="F31" s="1" t="s">
        <v>213</v>
      </c>
      <c r="G31" s="1" t="s">
        <v>214</v>
      </c>
    </row>
    <row r="32" spans="1:7" ht="54.95" customHeight="1" x14ac:dyDescent="0.25">
      <c r="A32" s="57"/>
      <c r="B32" s="59"/>
      <c r="C32" s="59"/>
      <c r="D32" s="57"/>
      <c r="E32" s="60"/>
      <c r="F32" s="1" t="s">
        <v>215</v>
      </c>
      <c r="G32" s="1" t="s">
        <v>216</v>
      </c>
    </row>
    <row r="33" spans="1:7" x14ac:dyDescent="0.25">
      <c r="A33" s="57" t="s">
        <v>70</v>
      </c>
      <c r="B33" s="58" t="s">
        <v>323</v>
      </c>
      <c r="C33" s="59">
        <v>0.38512000000000002</v>
      </c>
      <c r="D33" s="57" t="s">
        <v>30</v>
      </c>
      <c r="E33" s="60"/>
      <c r="F33" s="1" t="s">
        <v>213</v>
      </c>
      <c r="G33" s="1" t="s">
        <v>214</v>
      </c>
    </row>
    <row r="34" spans="1:7" ht="66" customHeight="1" x14ac:dyDescent="0.25">
      <c r="A34" s="57"/>
      <c r="B34" s="59"/>
      <c r="C34" s="59"/>
      <c r="D34" s="57"/>
      <c r="E34" s="60"/>
      <c r="F34" s="1" t="s">
        <v>215</v>
      </c>
      <c r="G34" s="1" t="s">
        <v>216</v>
      </c>
    </row>
    <row r="35" spans="1:7" x14ac:dyDescent="0.25">
      <c r="A35" s="57" t="s">
        <v>71</v>
      </c>
      <c r="B35" s="58" t="s">
        <v>325</v>
      </c>
      <c r="C35" s="59">
        <v>0.247</v>
      </c>
      <c r="D35" s="57" t="s">
        <v>30</v>
      </c>
      <c r="E35" s="60"/>
      <c r="F35" s="1" t="s">
        <v>213</v>
      </c>
      <c r="G35" s="1" t="s">
        <v>214</v>
      </c>
    </row>
    <row r="36" spans="1:7" ht="66" customHeight="1" x14ac:dyDescent="0.25">
      <c r="A36" s="57"/>
      <c r="B36" s="59"/>
      <c r="C36" s="59"/>
      <c r="D36" s="57"/>
      <c r="E36" s="60"/>
      <c r="F36" s="1" t="s">
        <v>215</v>
      </c>
      <c r="G36" s="1" t="s">
        <v>216</v>
      </c>
    </row>
    <row r="37" spans="1:7" x14ac:dyDescent="0.25">
      <c r="A37" s="57" t="s">
        <v>72</v>
      </c>
      <c r="B37" s="58" t="s">
        <v>326</v>
      </c>
      <c r="C37" s="59">
        <v>0.38512000000000002</v>
      </c>
      <c r="D37" s="57" t="s">
        <v>30</v>
      </c>
      <c r="E37" s="60"/>
      <c r="F37" s="1" t="s">
        <v>213</v>
      </c>
      <c r="G37" s="1" t="s">
        <v>214</v>
      </c>
    </row>
    <row r="38" spans="1:7" ht="66" customHeight="1" x14ac:dyDescent="0.25">
      <c r="A38" s="57"/>
      <c r="B38" s="59"/>
      <c r="C38" s="59"/>
      <c r="D38" s="57"/>
      <c r="E38" s="60"/>
      <c r="F38" s="1" t="s">
        <v>215</v>
      </c>
      <c r="G38" s="1" t="s">
        <v>216</v>
      </c>
    </row>
    <row r="39" spans="1:7" x14ac:dyDescent="0.25">
      <c r="A39" s="57" t="s">
        <v>73</v>
      </c>
      <c r="B39" s="58" t="s">
        <v>24</v>
      </c>
      <c r="C39" s="59">
        <v>0.53680000000000005</v>
      </c>
      <c r="D39" s="57" t="s">
        <v>25</v>
      </c>
      <c r="E39" s="60"/>
      <c r="F39" s="1" t="s">
        <v>213</v>
      </c>
      <c r="G39" s="1" t="s">
        <v>214</v>
      </c>
    </row>
    <row r="40" spans="1:7" ht="77.099999999999994" customHeight="1" x14ac:dyDescent="0.25">
      <c r="A40" s="57"/>
      <c r="B40" s="59"/>
      <c r="C40" s="59"/>
      <c r="D40" s="57"/>
      <c r="E40" s="60"/>
      <c r="F40" s="1" t="s">
        <v>215</v>
      </c>
      <c r="G40" s="1" t="s">
        <v>216</v>
      </c>
    </row>
    <row r="41" spans="1:7" x14ac:dyDescent="0.25">
      <c r="A41" s="57" t="s">
        <v>74</v>
      </c>
      <c r="B41" s="58" t="s">
        <v>12</v>
      </c>
      <c r="C41" s="59">
        <v>1.0076000000000001</v>
      </c>
      <c r="D41" s="57" t="s">
        <v>13</v>
      </c>
      <c r="E41" s="60"/>
      <c r="F41" s="1" t="s">
        <v>213</v>
      </c>
      <c r="G41" s="1" t="s">
        <v>214</v>
      </c>
    </row>
    <row r="42" spans="1:7" ht="54.95" customHeight="1" x14ac:dyDescent="0.25">
      <c r="A42" s="57"/>
      <c r="B42" s="59"/>
      <c r="C42" s="59"/>
      <c r="D42" s="57"/>
      <c r="E42" s="60"/>
      <c r="F42" s="1" t="s">
        <v>215</v>
      </c>
      <c r="G42" s="1" t="s">
        <v>216</v>
      </c>
    </row>
    <row r="43" spans="1:7" x14ac:dyDescent="0.25">
      <c r="A43" s="5"/>
      <c r="B43" s="23" t="s">
        <v>327</v>
      </c>
      <c r="C43" s="5"/>
      <c r="D43" s="5"/>
      <c r="E43" s="5"/>
    </row>
    <row r="44" spans="1:7" x14ac:dyDescent="0.25">
      <c r="A44" s="57" t="s">
        <v>75</v>
      </c>
      <c r="B44" s="58" t="s">
        <v>86</v>
      </c>
      <c r="C44" s="59">
        <v>0.18279999999999999</v>
      </c>
      <c r="D44" s="57" t="s">
        <v>13</v>
      </c>
      <c r="E44" s="60"/>
      <c r="F44" s="1" t="s">
        <v>213</v>
      </c>
      <c r="G44" s="1" t="s">
        <v>214</v>
      </c>
    </row>
    <row r="45" spans="1:7" ht="77.099999999999994" customHeight="1" x14ac:dyDescent="0.25">
      <c r="A45" s="57"/>
      <c r="B45" s="59"/>
      <c r="C45" s="59"/>
      <c r="D45" s="57"/>
      <c r="E45" s="60"/>
      <c r="F45" s="1" t="s">
        <v>215</v>
      </c>
      <c r="G45" s="1" t="s">
        <v>216</v>
      </c>
    </row>
    <row r="46" spans="1:7" x14ac:dyDescent="0.25">
      <c r="A46" s="57" t="s">
        <v>76</v>
      </c>
      <c r="B46" s="58" t="s">
        <v>87</v>
      </c>
      <c r="C46" s="59">
        <v>9.6000000000000002E-2</v>
      </c>
      <c r="D46" s="57" t="s">
        <v>88</v>
      </c>
      <c r="E46" s="60"/>
      <c r="F46" s="1" t="s">
        <v>213</v>
      </c>
      <c r="G46" s="1" t="s">
        <v>214</v>
      </c>
    </row>
    <row r="47" spans="1:7" ht="33" customHeight="1" x14ac:dyDescent="0.25">
      <c r="A47" s="57"/>
      <c r="B47" s="59"/>
      <c r="C47" s="59"/>
      <c r="D47" s="57"/>
      <c r="E47" s="60"/>
      <c r="F47" s="1" t="s">
        <v>215</v>
      </c>
      <c r="G47" s="1" t="s">
        <v>216</v>
      </c>
    </row>
    <row r="48" spans="1:7" x14ac:dyDescent="0.25">
      <c r="A48" s="57" t="s">
        <v>77</v>
      </c>
      <c r="B48" s="58" t="s">
        <v>89</v>
      </c>
      <c r="C48" s="59">
        <v>9.5999999999999992E-3</v>
      </c>
      <c r="D48" s="57" t="s">
        <v>90</v>
      </c>
      <c r="E48" s="60"/>
      <c r="F48" s="1" t="s">
        <v>213</v>
      </c>
      <c r="G48" s="1" t="s">
        <v>214</v>
      </c>
    </row>
    <row r="49" spans="1:7" ht="44.1" customHeight="1" x14ac:dyDescent="0.25">
      <c r="A49" s="57"/>
      <c r="B49" s="59"/>
      <c r="C49" s="59"/>
      <c r="D49" s="57"/>
      <c r="E49" s="60"/>
      <c r="F49" s="1" t="s">
        <v>215</v>
      </c>
      <c r="G49" s="1" t="s">
        <v>216</v>
      </c>
    </row>
    <row r="50" spans="1:7" x14ac:dyDescent="0.25">
      <c r="A50" s="57" t="s">
        <v>78</v>
      </c>
      <c r="B50" s="58" t="s">
        <v>316</v>
      </c>
      <c r="C50" s="59">
        <v>9.6000000000000002E-2</v>
      </c>
      <c r="D50" s="57" t="s">
        <v>25</v>
      </c>
      <c r="E50" s="60"/>
      <c r="F50" s="1" t="s">
        <v>213</v>
      </c>
      <c r="G50" s="1" t="s">
        <v>214</v>
      </c>
    </row>
    <row r="51" spans="1:7" ht="66" customHeight="1" x14ac:dyDescent="0.25">
      <c r="A51" s="57"/>
      <c r="B51" s="59"/>
      <c r="C51" s="59"/>
      <c r="D51" s="57"/>
      <c r="E51" s="60"/>
      <c r="F51" s="1" t="s">
        <v>215</v>
      </c>
      <c r="G51" s="1" t="s">
        <v>216</v>
      </c>
    </row>
    <row r="52" spans="1:7" x14ac:dyDescent="0.25">
      <c r="A52" s="57" t="s">
        <v>79</v>
      </c>
      <c r="B52" s="58" t="s">
        <v>317</v>
      </c>
      <c r="C52" s="59">
        <v>9.6000000000000002E-2</v>
      </c>
      <c r="D52" s="57" t="s">
        <v>25</v>
      </c>
      <c r="E52" s="60"/>
      <c r="F52" s="1" t="s">
        <v>213</v>
      </c>
      <c r="G52" s="1" t="s">
        <v>214</v>
      </c>
    </row>
    <row r="53" spans="1:7" ht="77.099999999999994" customHeight="1" x14ac:dyDescent="0.25">
      <c r="A53" s="57"/>
      <c r="B53" s="59"/>
      <c r="C53" s="59"/>
      <c r="D53" s="57"/>
      <c r="E53" s="60"/>
      <c r="F53" s="1" t="s">
        <v>215</v>
      </c>
      <c r="G53" s="1" t="s">
        <v>216</v>
      </c>
    </row>
    <row r="54" spans="1:7" x14ac:dyDescent="0.25">
      <c r="A54" s="57" t="s">
        <v>80</v>
      </c>
      <c r="B54" s="58" t="s">
        <v>318</v>
      </c>
      <c r="C54" s="59">
        <v>22.271999999999998</v>
      </c>
      <c r="D54" s="57" t="s">
        <v>123</v>
      </c>
      <c r="E54" s="60"/>
      <c r="F54" s="1" t="s">
        <v>213</v>
      </c>
      <c r="G54" s="1" t="s">
        <v>214</v>
      </c>
    </row>
    <row r="55" spans="1:7" ht="33" customHeight="1" x14ac:dyDescent="0.25">
      <c r="A55" s="57"/>
      <c r="B55" s="59"/>
      <c r="C55" s="59"/>
      <c r="D55" s="57"/>
      <c r="E55" s="60"/>
      <c r="F55" s="1" t="s">
        <v>215</v>
      </c>
      <c r="G55" s="1" t="s">
        <v>216</v>
      </c>
    </row>
    <row r="56" spans="1:7" x14ac:dyDescent="0.25">
      <c r="A56" s="5"/>
      <c r="B56" s="22" t="s">
        <v>328</v>
      </c>
      <c r="C56" s="5"/>
      <c r="D56" s="5"/>
      <c r="E56" s="5"/>
    </row>
    <row r="57" spans="1:7" x14ac:dyDescent="0.25">
      <c r="A57" s="57" t="s">
        <v>81</v>
      </c>
      <c r="B57" s="58" t="s">
        <v>329</v>
      </c>
      <c r="C57" s="59">
        <v>7.7999999999999996E-3</v>
      </c>
      <c r="D57" s="57" t="s">
        <v>90</v>
      </c>
      <c r="E57" s="60"/>
      <c r="F57" s="1" t="s">
        <v>213</v>
      </c>
      <c r="G57" s="1" t="s">
        <v>214</v>
      </c>
    </row>
    <row r="58" spans="1:7" ht="54.95" customHeight="1" x14ac:dyDescent="0.25">
      <c r="A58" s="57"/>
      <c r="B58" s="59"/>
      <c r="C58" s="59"/>
      <c r="D58" s="57"/>
      <c r="E58" s="60"/>
      <c r="F58" s="1" t="s">
        <v>215</v>
      </c>
      <c r="G58" s="1" t="s">
        <v>216</v>
      </c>
    </row>
    <row r="59" spans="1:7" x14ac:dyDescent="0.25">
      <c r="A59" s="57" t="s">
        <v>82</v>
      </c>
      <c r="B59" s="58" t="s">
        <v>91</v>
      </c>
      <c r="C59" s="59">
        <v>1.1900000000000001E-2</v>
      </c>
      <c r="D59" s="57" t="s">
        <v>92</v>
      </c>
      <c r="E59" s="60"/>
      <c r="F59" s="1" t="s">
        <v>213</v>
      </c>
      <c r="G59" s="1" t="s">
        <v>214</v>
      </c>
    </row>
    <row r="60" spans="1:7" ht="44.1" customHeight="1" x14ac:dyDescent="0.25">
      <c r="A60" s="57"/>
      <c r="B60" s="59"/>
      <c r="C60" s="59"/>
      <c r="D60" s="57"/>
      <c r="E60" s="60"/>
      <c r="F60" s="1" t="s">
        <v>215</v>
      </c>
      <c r="G60" s="1" t="s">
        <v>216</v>
      </c>
    </row>
    <row r="61" spans="1:7" x14ac:dyDescent="0.25">
      <c r="A61" s="57" t="s">
        <v>83</v>
      </c>
      <c r="B61" s="58" t="s">
        <v>319</v>
      </c>
      <c r="C61" s="59">
        <v>-1.2078500000000001</v>
      </c>
      <c r="D61" s="57" t="s">
        <v>19</v>
      </c>
      <c r="E61" s="60"/>
      <c r="F61" s="1" t="s">
        <v>213</v>
      </c>
      <c r="G61" s="1" t="s">
        <v>214</v>
      </c>
    </row>
    <row r="62" spans="1:7" ht="54.95" customHeight="1" x14ac:dyDescent="0.25">
      <c r="A62" s="57"/>
      <c r="B62" s="59"/>
      <c r="C62" s="59"/>
      <c r="D62" s="57"/>
      <c r="E62" s="60"/>
      <c r="F62" s="1" t="s">
        <v>215</v>
      </c>
      <c r="G62" s="1" t="s">
        <v>216</v>
      </c>
    </row>
    <row r="63" spans="1:7" x14ac:dyDescent="0.25">
      <c r="A63" s="5"/>
      <c r="B63" s="22" t="s">
        <v>330</v>
      </c>
      <c r="C63" s="5"/>
      <c r="D63" s="5"/>
      <c r="E63" s="5"/>
    </row>
    <row r="64" spans="1:7" x14ac:dyDescent="0.25">
      <c r="A64" s="57" t="s">
        <v>84</v>
      </c>
      <c r="B64" s="58" t="s">
        <v>320</v>
      </c>
      <c r="C64" s="59">
        <v>1.2078500000000001</v>
      </c>
      <c r="D64" s="57" t="s">
        <v>19</v>
      </c>
      <c r="E64" s="60"/>
      <c r="F64" s="1" t="s">
        <v>213</v>
      </c>
      <c r="G64" s="1" t="s">
        <v>214</v>
      </c>
    </row>
    <row r="65" spans="1:7" ht="54.95" customHeight="1" x14ac:dyDescent="0.25">
      <c r="A65" s="57"/>
      <c r="B65" s="59"/>
      <c r="C65" s="59"/>
      <c r="D65" s="57"/>
      <c r="E65" s="60"/>
      <c r="F65" s="1" t="s">
        <v>215</v>
      </c>
      <c r="G65" s="1" t="s">
        <v>216</v>
      </c>
    </row>
    <row r="66" spans="1:7" x14ac:dyDescent="0.25">
      <c r="A66" s="5"/>
      <c r="B66" s="22" t="s">
        <v>331</v>
      </c>
      <c r="C66" s="5"/>
      <c r="D66" s="5"/>
      <c r="E66" s="5"/>
    </row>
    <row r="67" spans="1:7" x14ac:dyDescent="0.25">
      <c r="A67" s="57" t="s">
        <v>115</v>
      </c>
      <c r="B67" s="58" t="s">
        <v>322</v>
      </c>
      <c r="C67" s="59">
        <v>0.10310999999999999</v>
      </c>
      <c r="D67" s="57" t="s">
        <v>30</v>
      </c>
      <c r="E67" s="60"/>
      <c r="F67" s="1" t="s">
        <v>213</v>
      </c>
      <c r="G67" s="1" t="s">
        <v>214</v>
      </c>
    </row>
    <row r="68" spans="1:7" ht="54.95" customHeight="1" x14ac:dyDescent="0.25">
      <c r="A68" s="57"/>
      <c r="B68" s="59"/>
      <c r="C68" s="59"/>
      <c r="D68" s="57"/>
      <c r="E68" s="60"/>
      <c r="F68" s="1" t="s">
        <v>215</v>
      </c>
      <c r="G68" s="1" t="s">
        <v>216</v>
      </c>
    </row>
    <row r="69" spans="1:7" x14ac:dyDescent="0.25">
      <c r="A69" s="57" t="s">
        <v>116</v>
      </c>
      <c r="B69" s="58" t="s">
        <v>332</v>
      </c>
      <c r="C69" s="59">
        <v>8.3140000000000006E-2</v>
      </c>
      <c r="D69" s="57" t="s">
        <v>30</v>
      </c>
      <c r="E69" s="60"/>
      <c r="F69" s="1" t="s">
        <v>213</v>
      </c>
      <c r="G69" s="1" t="s">
        <v>214</v>
      </c>
    </row>
    <row r="70" spans="1:7" ht="66" customHeight="1" x14ac:dyDescent="0.25">
      <c r="A70" s="57"/>
      <c r="B70" s="59"/>
      <c r="C70" s="59"/>
      <c r="D70" s="57"/>
      <c r="E70" s="60"/>
      <c r="F70" s="1" t="s">
        <v>215</v>
      </c>
      <c r="G70" s="1" t="s">
        <v>216</v>
      </c>
    </row>
    <row r="71" spans="1:7" x14ac:dyDescent="0.25">
      <c r="A71" s="57" t="s">
        <v>117</v>
      </c>
      <c r="B71" s="58" t="s">
        <v>323</v>
      </c>
      <c r="C71" s="59">
        <v>0.14476</v>
      </c>
      <c r="D71" s="57" t="s">
        <v>30</v>
      </c>
      <c r="E71" s="60"/>
      <c r="F71" s="1" t="s">
        <v>213</v>
      </c>
      <c r="G71" s="1" t="s">
        <v>214</v>
      </c>
    </row>
    <row r="72" spans="1:7" ht="66" customHeight="1" x14ac:dyDescent="0.25">
      <c r="A72" s="57"/>
      <c r="B72" s="59"/>
      <c r="C72" s="59"/>
      <c r="D72" s="57"/>
      <c r="E72" s="60"/>
      <c r="F72" s="1" t="s">
        <v>215</v>
      </c>
      <c r="G72" s="1" t="s">
        <v>216</v>
      </c>
    </row>
    <row r="73" spans="1:7" x14ac:dyDescent="0.25">
      <c r="A73" s="57" t="s">
        <v>119</v>
      </c>
      <c r="B73" s="58" t="s">
        <v>103</v>
      </c>
      <c r="C73" s="59">
        <v>6.8399999999999997E-3</v>
      </c>
      <c r="D73" s="57" t="s">
        <v>30</v>
      </c>
      <c r="E73" s="60"/>
      <c r="F73" s="1" t="s">
        <v>213</v>
      </c>
      <c r="G73" s="1" t="s">
        <v>214</v>
      </c>
    </row>
    <row r="74" spans="1:7" ht="66" customHeight="1" x14ac:dyDescent="0.25">
      <c r="A74" s="57"/>
      <c r="B74" s="59"/>
      <c r="C74" s="59"/>
      <c r="D74" s="57"/>
      <c r="E74" s="60"/>
      <c r="F74" s="1" t="s">
        <v>215</v>
      </c>
      <c r="G74" s="1" t="s">
        <v>216</v>
      </c>
    </row>
    <row r="75" spans="1:7" x14ac:dyDescent="0.25">
      <c r="A75" s="57" t="s">
        <v>121</v>
      </c>
      <c r="B75" s="58" t="s">
        <v>325</v>
      </c>
      <c r="C75" s="59">
        <v>0.18625</v>
      </c>
      <c r="D75" s="57" t="s">
        <v>30</v>
      </c>
      <c r="E75" s="60"/>
      <c r="F75" s="1" t="s">
        <v>213</v>
      </c>
      <c r="G75" s="1" t="s">
        <v>214</v>
      </c>
    </row>
    <row r="76" spans="1:7" ht="66" customHeight="1" x14ac:dyDescent="0.25">
      <c r="A76" s="57"/>
      <c r="B76" s="59"/>
      <c r="C76" s="59"/>
      <c r="D76" s="57"/>
      <c r="E76" s="60"/>
      <c r="F76" s="1" t="s">
        <v>215</v>
      </c>
      <c r="G76" s="1" t="s">
        <v>216</v>
      </c>
    </row>
    <row r="77" spans="1:7" x14ac:dyDescent="0.25">
      <c r="A77" s="57" t="s">
        <v>124</v>
      </c>
      <c r="B77" s="58" t="s">
        <v>326</v>
      </c>
      <c r="C77" s="59">
        <v>0.14476</v>
      </c>
      <c r="D77" s="57" t="s">
        <v>30</v>
      </c>
      <c r="E77" s="60"/>
      <c r="F77" s="1" t="s">
        <v>213</v>
      </c>
      <c r="G77" s="1" t="s">
        <v>214</v>
      </c>
    </row>
    <row r="78" spans="1:7" ht="66" customHeight="1" x14ac:dyDescent="0.25">
      <c r="A78" s="57"/>
      <c r="B78" s="59"/>
      <c r="C78" s="59"/>
      <c r="D78" s="57"/>
      <c r="E78" s="60"/>
      <c r="F78" s="1" t="s">
        <v>215</v>
      </c>
      <c r="G78" s="1" t="s">
        <v>216</v>
      </c>
    </row>
    <row r="79" spans="1:7" x14ac:dyDescent="0.25">
      <c r="A79" s="57" t="s">
        <v>128</v>
      </c>
      <c r="B79" s="58" t="s">
        <v>24</v>
      </c>
      <c r="C79" s="59">
        <v>0.10639999999999999</v>
      </c>
      <c r="D79" s="57" t="s">
        <v>25</v>
      </c>
      <c r="E79" s="60"/>
      <c r="F79" s="1" t="s">
        <v>213</v>
      </c>
      <c r="G79" s="1" t="s">
        <v>214</v>
      </c>
    </row>
    <row r="80" spans="1:7" ht="77.099999999999994" customHeight="1" x14ac:dyDescent="0.25">
      <c r="A80" s="57"/>
      <c r="B80" s="59"/>
      <c r="C80" s="59"/>
      <c r="D80" s="57"/>
      <c r="E80" s="60"/>
      <c r="F80" s="1" t="s">
        <v>215</v>
      </c>
      <c r="G80" s="1" t="s">
        <v>216</v>
      </c>
    </row>
    <row r="81" spans="1:9" x14ac:dyDescent="0.25">
      <c r="A81" s="57" t="s">
        <v>130</v>
      </c>
      <c r="B81" s="58" t="s">
        <v>12</v>
      </c>
      <c r="C81" s="59">
        <v>0.15079999999999999</v>
      </c>
      <c r="D81" s="57" t="s">
        <v>13</v>
      </c>
      <c r="E81" s="60"/>
      <c r="F81" s="1" t="s">
        <v>213</v>
      </c>
      <c r="G81" s="1" t="s">
        <v>214</v>
      </c>
    </row>
    <row r="82" spans="1:9" ht="54.95" customHeight="1" x14ac:dyDescent="0.25">
      <c r="A82" s="57"/>
      <c r="B82" s="59"/>
      <c r="C82" s="59"/>
      <c r="D82" s="57"/>
      <c r="E82" s="60"/>
      <c r="F82" s="1" t="s">
        <v>215</v>
      </c>
      <c r="G82" s="1" t="s">
        <v>216</v>
      </c>
    </row>
    <row r="83" spans="1:9" hidden="1" outlineLevel="1" x14ac:dyDescent="0.25">
      <c r="A83" s="5"/>
      <c r="B83" s="5"/>
      <c r="C83" s="5"/>
      <c r="D83" s="5"/>
      <c r="E83" s="5"/>
    </row>
    <row r="84" spans="1:9" ht="15" hidden="1" customHeight="1" outlineLevel="1" x14ac:dyDescent="0.25">
      <c r="A84" s="5"/>
      <c r="B84" s="63" t="s">
        <v>333</v>
      </c>
      <c r="C84" s="5"/>
      <c r="D84" s="5"/>
      <c r="E84" s="64">
        <f>'[1]Текущие концовки'!F10</f>
        <v>238979.95</v>
      </c>
      <c r="G84" s="61">
        <f>'[1]Текущие концовки'!J10</f>
        <v>439.05706400000003</v>
      </c>
      <c r="H84" s="61">
        <f>'[1]Текущие концовки'!K10</f>
        <v>4.3766189999999998</v>
      </c>
      <c r="I84" s="62">
        <f>'[1]Текущие концовки'!M10</f>
        <v>0</v>
      </c>
    </row>
    <row r="85" spans="1:9" ht="15" hidden="1" customHeight="1" outlineLevel="1" x14ac:dyDescent="0.25">
      <c r="A85" s="5"/>
      <c r="B85" s="63"/>
      <c r="C85" s="5"/>
      <c r="D85" s="5"/>
      <c r="E85" s="64"/>
      <c r="G85" s="61"/>
      <c r="H85" s="61"/>
      <c r="I85" s="62"/>
    </row>
    <row r="86" spans="1:9" hidden="1" outlineLevel="1" x14ac:dyDescent="0.25">
      <c r="A86" s="5"/>
      <c r="B86" s="21" t="s">
        <v>334</v>
      </c>
      <c r="C86" s="5"/>
      <c r="D86" s="5"/>
      <c r="E86" s="25">
        <f>'[1]Текущие концовки'!F11</f>
        <v>0</v>
      </c>
      <c r="G86" s="19">
        <f>'[1]Текущие концовки'!J11</f>
        <v>0</v>
      </c>
      <c r="H86" s="19">
        <f>'[1]Текущие концовки'!K11</f>
        <v>0</v>
      </c>
      <c r="I86" s="17">
        <f>'[1]Текущие концовки'!M11</f>
        <v>0</v>
      </c>
    </row>
    <row r="87" spans="1:9" hidden="1" outlineLevel="1" x14ac:dyDescent="0.25">
      <c r="A87" s="5"/>
      <c r="B87" s="21" t="s">
        <v>335</v>
      </c>
      <c r="C87" s="5"/>
      <c r="D87" s="5"/>
      <c r="E87" s="25">
        <f>'[1]Текущие концовки'!F12</f>
        <v>0</v>
      </c>
      <c r="G87" s="19"/>
      <c r="H87" s="19"/>
      <c r="I87" s="17"/>
    </row>
    <row r="88" spans="1:9" hidden="1" outlineLevel="1" x14ac:dyDescent="0.25">
      <c r="A88" s="5"/>
      <c r="B88" s="21" t="s">
        <v>336</v>
      </c>
      <c r="C88" s="5"/>
      <c r="D88" s="5"/>
      <c r="E88" s="25">
        <f>'[1]Текущие концовки'!F13</f>
        <v>0</v>
      </c>
      <c r="G88" s="19"/>
      <c r="H88" s="19"/>
      <c r="I88" s="17"/>
    </row>
    <row r="89" spans="1:9" hidden="1" outlineLevel="1" x14ac:dyDescent="0.25">
      <c r="A89" s="5"/>
      <c r="B89" s="21" t="s">
        <v>337</v>
      </c>
      <c r="C89" s="5"/>
      <c r="D89" s="5"/>
      <c r="E89" s="25">
        <f>'[1]Текущие концовки'!F14</f>
        <v>0</v>
      </c>
      <c r="G89" s="19"/>
      <c r="H89" s="19"/>
      <c r="I89" s="17"/>
    </row>
    <row r="90" spans="1:9" hidden="1" outlineLevel="1" x14ac:dyDescent="0.25">
      <c r="A90" s="5"/>
      <c r="B90" s="21" t="s">
        <v>338</v>
      </c>
      <c r="C90" s="5"/>
      <c r="D90" s="5"/>
      <c r="E90" s="25">
        <f>'[1]Текущие концовки'!F15</f>
        <v>0</v>
      </c>
      <c r="G90" s="19"/>
      <c r="H90" s="19"/>
      <c r="I90" s="17"/>
    </row>
    <row r="91" spans="1:9" hidden="1" outlineLevel="1" x14ac:dyDescent="0.25">
      <c r="A91" s="5"/>
      <c r="B91" s="21" t="s">
        <v>339</v>
      </c>
      <c r="C91" s="5"/>
      <c r="D91" s="5"/>
      <c r="E91" s="25">
        <f>'[1]Текущие концовки'!F16</f>
        <v>0</v>
      </c>
      <c r="G91" s="19"/>
      <c r="H91" s="19"/>
      <c r="I91" s="17"/>
    </row>
    <row r="92" spans="1:9" hidden="1" outlineLevel="1" x14ac:dyDescent="0.25">
      <c r="A92" s="5"/>
      <c r="B92" s="21" t="s">
        <v>340</v>
      </c>
      <c r="C92" s="5"/>
      <c r="D92" s="5"/>
      <c r="E92" s="25">
        <f>'[1]Текущие концовки'!F17</f>
        <v>0</v>
      </c>
      <c r="G92" s="19"/>
      <c r="H92" s="19"/>
      <c r="I92" s="17"/>
    </row>
    <row r="93" spans="1:9" hidden="1" outlineLevel="1" x14ac:dyDescent="0.25">
      <c r="A93" s="5"/>
      <c r="B93" s="21" t="s">
        <v>341</v>
      </c>
      <c r="C93" s="5"/>
      <c r="D93" s="5"/>
      <c r="E93" s="25">
        <f>'[1]Текущие концовки'!F18</f>
        <v>0</v>
      </c>
      <c r="G93" s="19"/>
      <c r="H93" s="19"/>
      <c r="I93" s="17"/>
    </row>
    <row r="94" spans="1:9" hidden="1" outlineLevel="1" x14ac:dyDescent="0.25">
      <c r="A94" s="5"/>
      <c r="B94" s="21" t="s">
        <v>342</v>
      </c>
      <c r="C94" s="5"/>
      <c r="D94" s="5"/>
      <c r="E94" s="25">
        <f>'[1]Текущие концовки'!F19</f>
        <v>0</v>
      </c>
      <c r="G94" s="19"/>
      <c r="H94" s="19"/>
      <c r="I94" s="17"/>
    </row>
    <row r="95" spans="1:9" hidden="1" outlineLevel="1" x14ac:dyDescent="0.25">
      <c r="A95" s="5"/>
      <c r="B95" s="21" t="s">
        <v>343</v>
      </c>
      <c r="C95" s="5"/>
      <c r="D95" s="5"/>
      <c r="E95" s="25">
        <f>'[1]Текущие концовки'!F20</f>
        <v>0</v>
      </c>
      <c r="G95" s="19"/>
      <c r="H95" s="19"/>
      <c r="I95" s="17"/>
    </row>
    <row r="96" spans="1:9" hidden="1" outlineLevel="1" x14ac:dyDescent="0.25">
      <c r="A96" s="5"/>
      <c r="B96" s="21" t="s">
        <v>344</v>
      </c>
      <c r="C96" s="5"/>
      <c r="D96" s="5"/>
      <c r="E96" s="25">
        <f>'[1]Текущие концовки'!F21</f>
        <v>0</v>
      </c>
      <c r="G96" s="19">
        <f>'[1]Текущие концовки'!J21</f>
        <v>0</v>
      </c>
      <c r="H96" s="19">
        <f>'[1]Текущие концовки'!K21</f>
        <v>0</v>
      </c>
      <c r="I96" s="17">
        <f>'[1]Текущие концовки'!M21</f>
        <v>0</v>
      </c>
    </row>
    <row r="97" spans="1:9" hidden="1" outlineLevel="1" x14ac:dyDescent="0.25">
      <c r="A97" s="5"/>
      <c r="B97" s="21" t="s">
        <v>345</v>
      </c>
      <c r="C97" s="5"/>
      <c r="D97" s="5"/>
      <c r="E97" s="25"/>
      <c r="G97" s="19"/>
      <c r="H97" s="19"/>
      <c r="I97" s="17"/>
    </row>
    <row r="98" spans="1:9" hidden="1" outlineLevel="1" x14ac:dyDescent="0.25">
      <c r="A98" s="5"/>
      <c r="B98" s="21" t="s">
        <v>346</v>
      </c>
      <c r="C98" s="5"/>
      <c r="D98" s="5"/>
      <c r="E98" s="25"/>
      <c r="G98" s="19"/>
      <c r="H98" s="19"/>
      <c r="I98" s="17"/>
    </row>
    <row r="99" spans="1:9" hidden="1" outlineLevel="1" x14ac:dyDescent="0.25">
      <c r="A99" s="5"/>
      <c r="B99" s="21" t="s">
        <v>347</v>
      </c>
      <c r="C99" s="5"/>
      <c r="D99" s="5"/>
      <c r="E99" s="25">
        <f>'[1]Текущие концовки'!F24</f>
        <v>0</v>
      </c>
      <c r="G99" s="19"/>
      <c r="H99" s="19"/>
      <c r="I99" s="17"/>
    </row>
    <row r="100" spans="1:9" hidden="1" outlineLevel="1" x14ac:dyDescent="0.25">
      <c r="A100" s="5"/>
      <c r="B100" s="21" t="s">
        <v>348</v>
      </c>
      <c r="C100" s="5"/>
      <c r="D100" s="5"/>
      <c r="E100" s="25">
        <f>'[1]Текущие концовки'!F25</f>
        <v>0</v>
      </c>
      <c r="G100" s="19"/>
      <c r="H100" s="19"/>
      <c r="I100" s="17"/>
    </row>
    <row r="101" spans="1:9" hidden="1" outlineLevel="1" x14ac:dyDescent="0.25">
      <c r="A101" s="5"/>
      <c r="B101" s="21" t="s">
        <v>349</v>
      </c>
      <c r="C101" s="5"/>
      <c r="D101" s="5"/>
      <c r="E101" s="25">
        <f>'[1]Текущие концовки'!F26</f>
        <v>0</v>
      </c>
      <c r="G101" s="19"/>
      <c r="H101" s="19"/>
      <c r="I101" s="17"/>
    </row>
    <row r="102" spans="1:9" hidden="1" outlineLevel="1" x14ac:dyDescent="0.25">
      <c r="A102" s="5"/>
      <c r="B102" s="21" t="s">
        <v>350</v>
      </c>
      <c r="C102" s="5"/>
      <c r="D102" s="5"/>
      <c r="E102" s="25">
        <f>'[1]Текущие концовки'!F27</f>
        <v>0</v>
      </c>
      <c r="G102" s="19"/>
      <c r="H102" s="19"/>
      <c r="I102" s="17"/>
    </row>
    <row r="103" spans="1:9" hidden="1" outlineLevel="1" x14ac:dyDescent="0.25">
      <c r="A103" s="5"/>
      <c r="B103" s="21" t="s">
        <v>351</v>
      </c>
      <c r="C103" s="5"/>
      <c r="D103" s="5"/>
      <c r="E103" s="25">
        <f>'[1]Текущие концовки'!F28</f>
        <v>0</v>
      </c>
      <c r="G103" s="19"/>
      <c r="H103" s="19"/>
      <c r="I103" s="17"/>
    </row>
    <row r="104" spans="1:9" hidden="1" outlineLevel="1" x14ac:dyDescent="0.25">
      <c r="A104" s="5"/>
      <c r="B104" s="21" t="s">
        <v>342</v>
      </c>
      <c r="C104" s="5"/>
      <c r="D104" s="5"/>
      <c r="E104" s="25">
        <f>'[1]Текущие концовки'!F29</f>
        <v>0</v>
      </c>
      <c r="G104" s="19"/>
      <c r="H104" s="19"/>
      <c r="I104" s="17"/>
    </row>
    <row r="105" spans="1:9" hidden="1" outlineLevel="1" x14ac:dyDescent="0.25">
      <c r="A105" s="5"/>
      <c r="B105" s="21" t="s">
        <v>352</v>
      </c>
      <c r="C105" s="5"/>
      <c r="D105" s="5"/>
      <c r="E105" s="25">
        <f>'[1]Текущие концовки'!F30</f>
        <v>0</v>
      </c>
      <c r="G105" s="19"/>
      <c r="H105" s="19"/>
      <c r="I105" s="17"/>
    </row>
    <row r="106" spans="1:9" ht="15" hidden="1" customHeight="1" outlineLevel="1" x14ac:dyDescent="0.25">
      <c r="A106" s="5"/>
      <c r="B106" s="63" t="s">
        <v>353</v>
      </c>
      <c r="C106" s="5"/>
      <c r="D106" s="5"/>
      <c r="E106" s="64">
        <f>'[1]Текущие концовки'!F31</f>
        <v>238979.95</v>
      </c>
      <c r="G106" s="61">
        <f>'[1]Текущие концовки'!J31</f>
        <v>439.05706400000003</v>
      </c>
      <c r="H106" s="61">
        <f>'[1]Текущие концовки'!K31</f>
        <v>4.3766189999999998</v>
      </c>
      <c r="I106" s="62">
        <f>'[1]Текущие концовки'!M31</f>
        <v>0</v>
      </c>
    </row>
    <row r="107" spans="1:9" ht="15" hidden="1" customHeight="1" outlineLevel="1" x14ac:dyDescent="0.25">
      <c r="A107" s="5"/>
      <c r="B107" s="63"/>
      <c r="C107" s="5"/>
      <c r="D107" s="5"/>
      <c r="E107" s="64"/>
      <c r="G107" s="61"/>
      <c r="H107" s="61"/>
      <c r="I107" s="62"/>
    </row>
    <row r="108" spans="1:9" hidden="1" outlineLevel="1" x14ac:dyDescent="0.25">
      <c r="A108" s="5"/>
      <c r="B108" s="21" t="s">
        <v>345</v>
      </c>
      <c r="C108" s="5"/>
      <c r="D108" s="5"/>
      <c r="E108" s="25"/>
      <c r="G108" s="19"/>
      <c r="H108" s="19"/>
      <c r="I108" s="17"/>
    </row>
    <row r="109" spans="1:9" hidden="1" outlineLevel="1" x14ac:dyDescent="0.25">
      <c r="A109" s="5"/>
      <c r="B109" s="21" t="s">
        <v>354</v>
      </c>
      <c r="C109" s="5"/>
      <c r="D109" s="5"/>
      <c r="E109" s="25">
        <f>'[1]Текущие концовки'!F33</f>
        <v>84571.73</v>
      </c>
      <c r="G109" s="19"/>
      <c r="H109" s="19"/>
      <c r="I109" s="17"/>
    </row>
    <row r="110" spans="1:9" hidden="1" outlineLevel="1" x14ac:dyDescent="0.25">
      <c r="A110" s="5"/>
      <c r="B110" s="21" t="s">
        <v>349</v>
      </c>
      <c r="C110" s="5"/>
      <c r="D110" s="5"/>
      <c r="E110" s="25">
        <f>'[1]Текущие концовки'!F34</f>
        <v>0</v>
      </c>
      <c r="G110" s="19"/>
      <c r="H110" s="19"/>
      <c r="I110" s="17"/>
    </row>
    <row r="111" spans="1:9" hidden="1" outlineLevel="1" x14ac:dyDescent="0.25">
      <c r="A111" s="5"/>
      <c r="B111" s="21" t="s">
        <v>355</v>
      </c>
      <c r="C111" s="5"/>
      <c r="D111" s="5"/>
      <c r="E111" s="25">
        <f>'[1]Текущие концовки'!F35</f>
        <v>78679.429999999993</v>
      </c>
      <c r="G111" s="19"/>
      <c r="H111" s="19"/>
      <c r="I111" s="17"/>
    </row>
    <row r="112" spans="1:9" hidden="1" outlineLevel="1" x14ac:dyDescent="0.25">
      <c r="A112" s="5"/>
      <c r="B112" s="21" t="s">
        <v>356</v>
      </c>
      <c r="C112" s="5"/>
      <c r="D112" s="5"/>
      <c r="E112" s="25">
        <f>'[1]Текущие концовки'!F36</f>
        <v>40716.89</v>
      </c>
      <c r="G112" s="19"/>
      <c r="H112" s="19"/>
      <c r="I112" s="17"/>
    </row>
    <row r="113" spans="1:9" hidden="1" outlineLevel="1" x14ac:dyDescent="0.25">
      <c r="A113" s="5"/>
      <c r="B113" s="21" t="s">
        <v>357</v>
      </c>
      <c r="C113" s="5"/>
      <c r="D113" s="5"/>
      <c r="E113" s="25">
        <f>'[1]Текущие концовки'!F37</f>
        <v>358376.27</v>
      </c>
      <c r="G113" s="19"/>
      <c r="H113" s="19"/>
      <c r="I113" s="17"/>
    </row>
    <row r="114" spans="1:9" hidden="1" outlineLevel="1" x14ac:dyDescent="0.25">
      <c r="A114" s="5"/>
      <c r="B114" s="21" t="s">
        <v>358</v>
      </c>
      <c r="C114" s="5"/>
      <c r="D114" s="5"/>
      <c r="E114" s="25">
        <f>'[1]Текущие концовки'!F38</f>
        <v>0</v>
      </c>
      <c r="G114" s="19">
        <f>'[1]Текущие концовки'!J38</f>
        <v>0</v>
      </c>
      <c r="H114" s="19">
        <f>'[1]Текущие концовки'!K38</f>
        <v>0</v>
      </c>
      <c r="I114" s="17">
        <f>'[1]Текущие концовки'!M38</f>
        <v>0</v>
      </c>
    </row>
    <row r="115" spans="1:9" hidden="1" outlineLevel="1" x14ac:dyDescent="0.25">
      <c r="A115" s="5"/>
      <c r="B115" s="21" t="s">
        <v>349</v>
      </c>
      <c r="C115" s="5"/>
      <c r="D115" s="5"/>
      <c r="E115" s="25">
        <f>'[1]Текущие концовки'!F39</f>
        <v>0</v>
      </c>
      <c r="G115" s="19"/>
      <c r="H115" s="19"/>
      <c r="I115" s="17"/>
    </row>
    <row r="116" spans="1:9" hidden="1" outlineLevel="1" x14ac:dyDescent="0.25">
      <c r="A116" s="5"/>
      <c r="B116" s="21" t="s">
        <v>350</v>
      </c>
      <c r="C116" s="5"/>
      <c r="D116" s="5"/>
      <c r="E116" s="25">
        <f>'[1]Текущие концовки'!F40</f>
        <v>0</v>
      </c>
      <c r="G116" s="19"/>
      <c r="H116" s="19"/>
      <c r="I116" s="17"/>
    </row>
    <row r="117" spans="1:9" hidden="1" outlineLevel="1" x14ac:dyDescent="0.25">
      <c r="A117" s="5"/>
      <c r="B117" s="21" t="s">
        <v>351</v>
      </c>
      <c r="C117" s="5"/>
      <c r="D117" s="5"/>
      <c r="E117" s="25">
        <f>'[1]Текущие концовки'!F41</f>
        <v>0</v>
      </c>
      <c r="G117" s="19"/>
      <c r="H117" s="19"/>
      <c r="I117" s="17"/>
    </row>
    <row r="118" spans="1:9" hidden="1" outlineLevel="1" x14ac:dyDescent="0.25">
      <c r="A118" s="5"/>
      <c r="B118" s="21" t="s">
        <v>359</v>
      </c>
      <c r="C118" s="5"/>
      <c r="D118" s="5"/>
      <c r="E118" s="25">
        <f>'[1]Текущие концовки'!F42</f>
        <v>0</v>
      </c>
      <c r="G118" s="19"/>
      <c r="H118" s="19"/>
      <c r="I118" s="17"/>
    </row>
    <row r="119" spans="1:9" hidden="1" outlineLevel="1" x14ac:dyDescent="0.25">
      <c r="A119" s="5"/>
      <c r="B119" s="21" t="s">
        <v>360</v>
      </c>
      <c r="C119" s="5"/>
      <c r="D119" s="5"/>
      <c r="E119" s="25">
        <f>'[1]Текущие концовки'!F43</f>
        <v>0</v>
      </c>
      <c r="G119" s="19">
        <f>'[1]Текущие концовки'!J43</f>
        <v>0</v>
      </c>
      <c r="H119" s="19">
        <f>'[1]Текущие концовки'!K43</f>
        <v>0</v>
      </c>
      <c r="I119" s="17">
        <f>'[1]Текущие концовки'!M43</f>
        <v>0</v>
      </c>
    </row>
    <row r="120" spans="1:9" hidden="1" outlineLevel="1" x14ac:dyDescent="0.25">
      <c r="A120" s="5"/>
      <c r="B120" s="21" t="s">
        <v>345</v>
      </c>
      <c r="C120" s="5"/>
      <c r="D120" s="5"/>
      <c r="E120" s="25"/>
      <c r="G120" s="19"/>
      <c r="H120" s="19"/>
      <c r="I120" s="17"/>
    </row>
    <row r="121" spans="1:9" hidden="1" outlineLevel="1" x14ac:dyDescent="0.25">
      <c r="A121" s="5"/>
      <c r="B121" s="21" t="s">
        <v>361</v>
      </c>
      <c r="C121" s="5"/>
      <c r="D121" s="5"/>
      <c r="E121" s="25">
        <f>'[1]Текущие концовки'!F45</f>
        <v>0</v>
      </c>
      <c r="G121" s="19"/>
      <c r="H121" s="19"/>
      <c r="I121" s="17"/>
    </row>
    <row r="122" spans="1:9" hidden="1" outlineLevel="1" x14ac:dyDescent="0.25">
      <c r="A122" s="5"/>
      <c r="B122" s="21" t="s">
        <v>349</v>
      </c>
      <c r="C122" s="5"/>
      <c r="D122" s="5"/>
      <c r="E122" s="25">
        <f>'[1]Текущие концовки'!F46</f>
        <v>0</v>
      </c>
      <c r="G122" s="19"/>
      <c r="H122" s="19"/>
      <c r="I122" s="17"/>
    </row>
    <row r="123" spans="1:9" hidden="1" outlineLevel="1" x14ac:dyDescent="0.25">
      <c r="A123" s="5"/>
      <c r="B123" s="21" t="s">
        <v>350</v>
      </c>
      <c r="C123" s="5"/>
      <c r="D123" s="5"/>
      <c r="E123" s="25">
        <f>'[1]Текущие концовки'!F47</f>
        <v>0</v>
      </c>
      <c r="G123" s="19"/>
      <c r="H123" s="19"/>
      <c r="I123" s="17"/>
    </row>
    <row r="124" spans="1:9" hidden="1" outlineLevel="1" x14ac:dyDescent="0.25">
      <c r="A124" s="5"/>
      <c r="B124" s="21" t="s">
        <v>351</v>
      </c>
      <c r="C124" s="5"/>
      <c r="D124" s="5"/>
      <c r="E124" s="25">
        <f>'[1]Текущие концовки'!F48</f>
        <v>0</v>
      </c>
      <c r="G124" s="19"/>
      <c r="H124" s="19"/>
      <c r="I124" s="17"/>
    </row>
    <row r="125" spans="1:9" hidden="1" outlineLevel="1" x14ac:dyDescent="0.25">
      <c r="A125" s="5"/>
      <c r="B125" s="21" t="s">
        <v>342</v>
      </c>
      <c r="C125" s="5"/>
      <c r="D125" s="5"/>
      <c r="E125" s="25">
        <f>'[1]Текущие концовки'!F49</f>
        <v>0</v>
      </c>
      <c r="G125" s="19"/>
      <c r="H125" s="19"/>
      <c r="I125" s="17"/>
    </row>
    <row r="126" spans="1:9" hidden="1" outlineLevel="1" x14ac:dyDescent="0.25">
      <c r="A126" s="5"/>
      <c r="B126" s="21" t="s">
        <v>362</v>
      </c>
      <c r="C126" s="5"/>
      <c r="D126" s="5"/>
      <c r="E126" s="25">
        <f>'[1]Текущие концовки'!F50</f>
        <v>0</v>
      </c>
      <c r="G126" s="19"/>
      <c r="H126" s="19"/>
      <c r="I126" s="17"/>
    </row>
    <row r="127" spans="1:9" hidden="1" outlineLevel="1" x14ac:dyDescent="0.25">
      <c r="A127" s="5"/>
      <c r="B127" s="21" t="s">
        <v>363</v>
      </c>
      <c r="C127" s="5"/>
      <c r="D127" s="5"/>
      <c r="E127" s="25">
        <f>'[1]Текущие концовки'!F51</f>
        <v>0</v>
      </c>
      <c r="G127" s="19">
        <f>'[1]Текущие концовки'!J51</f>
        <v>0</v>
      </c>
      <c r="H127" s="19">
        <f>'[1]Текущие концовки'!K51</f>
        <v>0</v>
      </c>
      <c r="I127" s="17">
        <f>'[1]Текущие концовки'!M51</f>
        <v>0</v>
      </c>
    </row>
    <row r="128" spans="1:9" hidden="1" outlineLevel="1" x14ac:dyDescent="0.25">
      <c r="A128" s="5"/>
      <c r="B128" s="21" t="s">
        <v>349</v>
      </c>
      <c r="C128" s="5"/>
      <c r="D128" s="5"/>
      <c r="E128" s="25">
        <f>'[1]Текущие концовки'!F52</f>
        <v>0</v>
      </c>
      <c r="G128" s="19"/>
      <c r="H128" s="19"/>
      <c r="I128" s="17"/>
    </row>
    <row r="129" spans="1:9" hidden="1" outlineLevel="1" x14ac:dyDescent="0.25">
      <c r="A129" s="5"/>
      <c r="B129" s="21" t="s">
        <v>350</v>
      </c>
      <c r="C129" s="5"/>
      <c r="D129" s="5"/>
      <c r="E129" s="25">
        <f>'[1]Текущие концовки'!F53</f>
        <v>0</v>
      </c>
      <c r="G129" s="19"/>
      <c r="H129" s="19"/>
      <c r="I129" s="17"/>
    </row>
    <row r="130" spans="1:9" hidden="1" outlineLevel="1" x14ac:dyDescent="0.25">
      <c r="A130" s="5"/>
      <c r="B130" s="21" t="s">
        <v>351</v>
      </c>
      <c r="C130" s="5"/>
      <c r="D130" s="5"/>
      <c r="E130" s="25">
        <f>'[1]Текущие концовки'!F54</f>
        <v>0</v>
      </c>
      <c r="G130" s="19"/>
      <c r="H130" s="19"/>
      <c r="I130" s="17"/>
    </row>
    <row r="131" spans="1:9" hidden="1" outlineLevel="1" x14ac:dyDescent="0.25">
      <c r="A131" s="5"/>
      <c r="B131" s="21" t="s">
        <v>364</v>
      </c>
      <c r="C131" s="5"/>
      <c r="D131" s="5"/>
      <c r="E131" s="25">
        <f>'[1]Текущие концовки'!F55</f>
        <v>0</v>
      </c>
      <c r="G131" s="19"/>
      <c r="H131" s="19"/>
      <c r="I131" s="17"/>
    </row>
    <row r="132" spans="1:9" hidden="1" outlineLevel="1" x14ac:dyDescent="0.25">
      <c r="A132" s="5"/>
      <c r="B132" s="21" t="s">
        <v>365</v>
      </c>
      <c r="C132" s="5"/>
      <c r="D132" s="5"/>
      <c r="E132" s="25">
        <f>'[1]Текущие концовки'!F56</f>
        <v>0</v>
      </c>
      <c r="G132" s="19">
        <f>'[1]Текущие концовки'!J56</f>
        <v>0</v>
      </c>
      <c r="H132" s="19">
        <f>'[1]Текущие концовки'!K56</f>
        <v>0</v>
      </c>
      <c r="I132" s="17">
        <f>'[1]Текущие концовки'!M56</f>
        <v>0</v>
      </c>
    </row>
    <row r="133" spans="1:9" hidden="1" outlineLevel="1" x14ac:dyDescent="0.25">
      <c r="A133" s="5"/>
      <c r="B133" s="21" t="s">
        <v>349</v>
      </c>
      <c r="C133" s="5"/>
      <c r="D133" s="5"/>
      <c r="E133" s="25">
        <f>'[1]Текущие концовки'!F57</f>
        <v>0</v>
      </c>
      <c r="G133" s="19"/>
      <c r="H133" s="19"/>
      <c r="I133" s="17"/>
    </row>
    <row r="134" spans="1:9" hidden="1" outlineLevel="1" x14ac:dyDescent="0.25">
      <c r="A134" s="5"/>
      <c r="B134" s="21" t="s">
        <v>350</v>
      </c>
      <c r="C134" s="5"/>
      <c r="D134" s="5"/>
      <c r="E134" s="25">
        <f>'[1]Текущие концовки'!F58</f>
        <v>0</v>
      </c>
      <c r="G134" s="19"/>
      <c r="H134" s="19"/>
      <c r="I134" s="17"/>
    </row>
    <row r="135" spans="1:9" hidden="1" outlineLevel="1" x14ac:dyDescent="0.25">
      <c r="A135" s="5"/>
      <c r="B135" s="21" t="s">
        <v>351</v>
      </c>
      <c r="C135" s="5"/>
      <c r="D135" s="5"/>
      <c r="E135" s="25">
        <f>'[1]Текущие концовки'!F59</f>
        <v>0</v>
      </c>
      <c r="G135" s="19"/>
      <c r="H135" s="19"/>
      <c r="I135" s="17"/>
    </row>
    <row r="136" spans="1:9" hidden="1" outlineLevel="1" x14ac:dyDescent="0.25">
      <c r="A136" s="5"/>
      <c r="B136" s="21" t="s">
        <v>366</v>
      </c>
      <c r="C136" s="5"/>
      <c r="D136" s="5"/>
      <c r="E136" s="25">
        <f>'[1]Текущие концовки'!F60</f>
        <v>0</v>
      </c>
      <c r="G136" s="19"/>
      <c r="H136" s="19"/>
      <c r="I136" s="17"/>
    </row>
    <row r="137" spans="1:9" hidden="1" outlineLevel="1" x14ac:dyDescent="0.25">
      <c r="A137" s="5"/>
      <c r="B137" s="21" t="s">
        <v>367</v>
      </c>
      <c r="C137" s="5"/>
      <c r="D137" s="5"/>
      <c r="E137" s="25">
        <f>'[1]Текущие концовки'!F61</f>
        <v>0</v>
      </c>
      <c r="G137" s="19">
        <f>'[1]Текущие концовки'!J61</f>
        <v>0</v>
      </c>
      <c r="H137" s="19">
        <f>'[1]Текущие концовки'!K61</f>
        <v>0</v>
      </c>
      <c r="I137" s="17">
        <f>'[1]Текущие концовки'!M61</f>
        <v>0</v>
      </c>
    </row>
    <row r="138" spans="1:9" hidden="1" outlineLevel="1" x14ac:dyDescent="0.25">
      <c r="A138" s="5"/>
      <c r="B138" s="21" t="s">
        <v>345</v>
      </c>
      <c r="C138" s="5"/>
      <c r="D138" s="5"/>
      <c r="E138" s="25"/>
      <c r="G138" s="19"/>
      <c r="H138" s="19"/>
      <c r="I138" s="17"/>
    </row>
    <row r="139" spans="1:9" hidden="1" outlineLevel="1" x14ac:dyDescent="0.25">
      <c r="A139" s="5"/>
      <c r="B139" s="21" t="s">
        <v>368</v>
      </c>
      <c r="C139" s="5"/>
      <c r="D139" s="5"/>
      <c r="E139" s="25">
        <f>'[1]Текущие концовки'!F63</f>
        <v>84571.73</v>
      </c>
      <c r="G139" s="19"/>
      <c r="H139" s="19"/>
      <c r="I139" s="17"/>
    </row>
    <row r="140" spans="1:9" hidden="1" outlineLevel="1" x14ac:dyDescent="0.25">
      <c r="A140" s="5"/>
      <c r="B140" s="21" t="s">
        <v>349</v>
      </c>
      <c r="C140" s="5"/>
      <c r="D140" s="5"/>
      <c r="E140" s="25">
        <f>'[1]Текущие концовки'!F64</f>
        <v>0</v>
      </c>
      <c r="G140" s="19"/>
      <c r="H140" s="19"/>
      <c r="I140" s="17"/>
    </row>
    <row r="141" spans="1:9" hidden="1" outlineLevel="1" x14ac:dyDescent="0.25">
      <c r="A141" s="5"/>
      <c r="B141" s="21" t="s">
        <v>369</v>
      </c>
      <c r="C141" s="5"/>
      <c r="D141" s="5"/>
      <c r="E141" s="25">
        <f>'[1]Текущие концовки'!F65</f>
        <v>0</v>
      </c>
      <c r="G141" s="19"/>
      <c r="H141" s="19"/>
      <c r="I141" s="17"/>
    </row>
    <row r="142" spans="1:9" hidden="1" outlineLevel="1" x14ac:dyDescent="0.25">
      <c r="A142" s="5"/>
      <c r="B142" s="21" t="s">
        <v>351</v>
      </c>
      <c r="C142" s="5"/>
      <c r="D142" s="5"/>
      <c r="E142" s="25">
        <f>'[1]Текущие концовки'!F66</f>
        <v>0</v>
      </c>
      <c r="G142" s="19"/>
      <c r="H142" s="19"/>
      <c r="I142" s="17"/>
    </row>
    <row r="143" spans="1:9" hidden="1" outlineLevel="1" x14ac:dyDescent="0.25">
      <c r="A143" s="5"/>
      <c r="B143" s="21" t="s">
        <v>370</v>
      </c>
      <c r="C143" s="5"/>
      <c r="D143" s="5"/>
      <c r="E143" s="25">
        <f>'[1]Текущие концовки'!F67</f>
        <v>0</v>
      </c>
      <c r="G143" s="19"/>
      <c r="H143" s="19"/>
      <c r="I143" s="17"/>
    </row>
    <row r="144" spans="1:9" hidden="1" outlineLevel="1" x14ac:dyDescent="0.25">
      <c r="A144" s="5"/>
      <c r="B144" s="21" t="s">
        <v>371</v>
      </c>
      <c r="C144" s="5"/>
      <c r="D144" s="5"/>
      <c r="E144" s="25">
        <f>'[1]Текущие концовки'!F68</f>
        <v>0</v>
      </c>
      <c r="G144" s="19">
        <f>'[1]Текущие концовки'!J68</f>
        <v>0</v>
      </c>
      <c r="H144" s="19">
        <f>'[1]Текущие концовки'!K68</f>
        <v>0</v>
      </c>
      <c r="I144" s="17">
        <f>'[1]Текущие концовки'!M68</f>
        <v>0</v>
      </c>
    </row>
    <row r="145" spans="1:9" hidden="1" outlineLevel="1" x14ac:dyDescent="0.25">
      <c r="A145" s="5"/>
      <c r="B145" s="21" t="s">
        <v>369</v>
      </c>
      <c r="C145" s="5"/>
      <c r="D145" s="5"/>
      <c r="E145" s="25">
        <f>'[1]Текущие концовки'!F69</f>
        <v>0</v>
      </c>
      <c r="G145" s="19"/>
      <c r="H145" s="19"/>
      <c r="I145" s="17"/>
    </row>
    <row r="146" spans="1:9" hidden="1" outlineLevel="1" x14ac:dyDescent="0.25">
      <c r="A146" s="5"/>
      <c r="B146" s="21" t="s">
        <v>351</v>
      </c>
      <c r="C146" s="5"/>
      <c r="D146" s="5"/>
      <c r="E146" s="25">
        <f>'[1]Текущие концовки'!F70</f>
        <v>0</v>
      </c>
      <c r="G146" s="19"/>
      <c r="H146" s="19"/>
      <c r="I146" s="17"/>
    </row>
    <row r="147" spans="1:9" hidden="1" outlineLevel="1" x14ac:dyDescent="0.25">
      <c r="A147" s="5"/>
      <c r="B147" s="21" t="s">
        <v>372</v>
      </c>
      <c r="C147" s="5"/>
      <c r="D147" s="5"/>
      <c r="E147" s="25">
        <f>'[1]Текущие концовки'!F71</f>
        <v>0</v>
      </c>
      <c r="G147" s="19"/>
      <c r="H147" s="19"/>
      <c r="I147" s="17"/>
    </row>
    <row r="148" spans="1:9" hidden="1" outlineLevel="1" x14ac:dyDescent="0.25">
      <c r="A148" s="5"/>
      <c r="B148" s="21" t="s">
        <v>373</v>
      </c>
      <c r="C148" s="5"/>
      <c r="D148" s="5"/>
      <c r="E148" s="25">
        <f>'[1]Текущие концовки'!F72</f>
        <v>0</v>
      </c>
      <c r="G148" s="19">
        <f>'[1]Текущие концовки'!J72</f>
        <v>0</v>
      </c>
      <c r="H148" s="19">
        <f>'[1]Текущие концовки'!K72</f>
        <v>0</v>
      </c>
      <c r="I148" s="17">
        <f>'[1]Текущие концовки'!M72</f>
        <v>0</v>
      </c>
    </row>
    <row r="149" spans="1:9" hidden="1" outlineLevel="1" x14ac:dyDescent="0.25">
      <c r="A149" s="5"/>
      <c r="B149" s="21" t="s">
        <v>349</v>
      </c>
      <c r="C149" s="5"/>
      <c r="D149" s="5"/>
      <c r="E149" s="25">
        <f>'[1]Текущие концовки'!F73</f>
        <v>0</v>
      </c>
      <c r="G149" s="19"/>
      <c r="H149" s="19"/>
      <c r="I149" s="17"/>
    </row>
    <row r="150" spans="1:9" hidden="1" outlineLevel="1" x14ac:dyDescent="0.25">
      <c r="A150" s="5"/>
      <c r="B150" s="21" t="s">
        <v>369</v>
      </c>
      <c r="C150" s="5"/>
      <c r="D150" s="5"/>
      <c r="E150" s="25">
        <f>'[1]Текущие концовки'!F74</f>
        <v>0</v>
      </c>
      <c r="G150" s="19"/>
      <c r="H150" s="19"/>
      <c r="I150" s="17"/>
    </row>
    <row r="151" spans="1:9" hidden="1" outlineLevel="1" x14ac:dyDescent="0.25">
      <c r="A151" s="5"/>
      <c r="B151" s="21" t="s">
        <v>351</v>
      </c>
      <c r="C151" s="5"/>
      <c r="D151" s="5"/>
      <c r="E151" s="25">
        <f>'[1]Текущие концовки'!F75</f>
        <v>0</v>
      </c>
      <c r="G151" s="19"/>
      <c r="H151" s="19"/>
      <c r="I151" s="17"/>
    </row>
    <row r="152" spans="1:9" hidden="1" outlineLevel="1" x14ac:dyDescent="0.25">
      <c r="A152" s="5"/>
      <c r="B152" s="21" t="s">
        <v>374</v>
      </c>
      <c r="C152" s="5"/>
      <c r="D152" s="5"/>
      <c r="E152" s="25">
        <f>'[1]Текущие концовки'!F76</f>
        <v>0</v>
      </c>
      <c r="G152" s="19"/>
      <c r="H152" s="19"/>
      <c r="I152" s="17"/>
    </row>
    <row r="153" spans="1:9" hidden="1" outlineLevel="1" x14ac:dyDescent="0.25">
      <c r="A153" s="5"/>
      <c r="B153" s="21" t="s">
        <v>375</v>
      </c>
      <c r="C153" s="5"/>
      <c r="D153" s="5"/>
      <c r="E153" s="25">
        <f>'[1]Текущие концовки'!F77</f>
        <v>0</v>
      </c>
      <c r="G153" s="19">
        <f>'[1]Текущие концовки'!J77</f>
        <v>0</v>
      </c>
      <c r="H153" s="19">
        <f>'[1]Текущие концовки'!K77</f>
        <v>0</v>
      </c>
      <c r="I153" s="17">
        <f>'[1]Текущие концовки'!M77</f>
        <v>0</v>
      </c>
    </row>
    <row r="154" spans="1:9" hidden="1" outlineLevel="1" x14ac:dyDescent="0.25">
      <c r="A154" s="5"/>
      <c r="B154" s="21" t="s">
        <v>349</v>
      </c>
      <c r="C154" s="5"/>
      <c r="D154" s="5"/>
      <c r="E154" s="25">
        <f>'[1]Текущие концовки'!F78</f>
        <v>0</v>
      </c>
      <c r="G154" s="19"/>
      <c r="H154" s="19"/>
      <c r="I154" s="17"/>
    </row>
    <row r="155" spans="1:9" hidden="1" outlineLevel="1" x14ac:dyDescent="0.25">
      <c r="A155" s="5"/>
      <c r="B155" s="21" t="s">
        <v>376</v>
      </c>
      <c r="C155" s="5"/>
      <c r="D155" s="5"/>
      <c r="E155" s="25">
        <f>'[1]Текущие концовки'!F79</f>
        <v>358376.27</v>
      </c>
      <c r="G155" s="19">
        <f>'[1]Текущие концовки'!J79</f>
        <v>0</v>
      </c>
      <c r="H155" s="19">
        <f>'[1]Текущие концовки'!K79</f>
        <v>0</v>
      </c>
      <c r="I155" s="17">
        <f>'[1]Текущие концовки'!M79</f>
        <v>0</v>
      </c>
    </row>
    <row r="156" spans="1:9" hidden="1" outlineLevel="1" x14ac:dyDescent="0.25">
      <c r="A156" s="5"/>
      <c r="B156" s="21" t="s">
        <v>377</v>
      </c>
      <c r="C156" s="5"/>
      <c r="D156" s="5"/>
      <c r="E156" s="25">
        <f>'[1]Текущие концовки'!F80</f>
        <v>0</v>
      </c>
      <c r="G156" s="19"/>
      <c r="H156" s="19"/>
      <c r="I156" s="17"/>
    </row>
    <row r="157" spans="1:9" hidden="1" outlineLevel="1" x14ac:dyDescent="0.25">
      <c r="A157" s="5"/>
      <c r="B157" s="21" t="s">
        <v>378</v>
      </c>
      <c r="C157" s="5"/>
      <c r="D157" s="5"/>
      <c r="E157" s="25">
        <f>'[1]Текущие концовки'!F81</f>
        <v>78679.429999999993</v>
      </c>
      <c r="G157" s="19"/>
      <c r="H157" s="19"/>
      <c r="I157" s="17"/>
    </row>
    <row r="158" spans="1:9" hidden="1" outlineLevel="1" x14ac:dyDescent="0.25">
      <c r="A158" s="5"/>
      <c r="B158" s="21" t="s">
        <v>379</v>
      </c>
      <c r="C158" s="5"/>
      <c r="D158" s="5"/>
      <c r="E158" s="25">
        <f>'[1]Текущие концовки'!F82</f>
        <v>40716.89</v>
      </c>
      <c r="G158" s="19"/>
      <c r="H158" s="19"/>
      <c r="I158" s="17"/>
    </row>
    <row r="159" spans="1:9" hidden="1" outlineLevel="1" x14ac:dyDescent="0.25">
      <c r="A159" s="5"/>
      <c r="B159" s="21" t="s">
        <v>380</v>
      </c>
      <c r="C159" s="5"/>
      <c r="D159" s="5"/>
      <c r="E159" s="25">
        <f>'[1]Текущие концовки'!F83</f>
        <v>0</v>
      </c>
      <c r="G159" s="19"/>
      <c r="H159" s="19"/>
      <c r="I159" s="17"/>
    </row>
    <row r="160" spans="1:9" hidden="1" outlineLevel="1" x14ac:dyDescent="0.25">
      <c r="A160" s="5"/>
      <c r="B160" s="21" t="s">
        <v>381</v>
      </c>
      <c r="C160" s="5"/>
      <c r="D160" s="5"/>
      <c r="E160" s="25">
        <f>'[1]Текущие концовки'!F84</f>
        <v>82840.100000000006</v>
      </c>
      <c r="G160" s="19"/>
      <c r="H160" s="19"/>
      <c r="I160" s="17"/>
    </row>
    <row r="161" spans="1:9" hidden="1" outlineLevel="1" x14ac:dyDescent="0.25">
      <c r="A161" s="5"/>
      <c r="B161" s="21" t="s">
        <v>382</v>
      </c>
      <c r="C161" s="5"/>
      <c r="D161" s="5"/>
      <c r="E161" s="25">
        <f>'[1]Текущие концовки'!F85</f>
        <v>521.61</v>
      </c>
      <c r="G161" s="19"/>
      <c r="H161" s="19"/>
      <c r="I161" s="17"/>
    </row>
    <row r="162" spans="1:9" hidden="1" outlineLevel="1" x14ac:dyDescent="0.25">
      <c r="A162" s="5"/>
      <c r="B162" s="21" t="s">
        <v>383</v>
      </c>
      <c r="C162" s="5"/>
      <c r="D162" s="5"/>
      <c r="E162" s="25">
        <f>'[1]Текущие концовки'!F86</f>
        <v>83361.710000000006</v>
      </c>
      <c r="G162" s="19"/>
      <c r="H162" s="19"/>
      <c r="I162" s="17"/>
    </row>
    <row r="163" spans="1:9" hidden="1" outlineLevel="1" x14ac:dyDescent="0.25">
      <c r="A163" s="5"/>
      <c r="B163" s="21" t="s">
        <v>384</v>
      </c>
      <c r="C163" s="5"/>
      <c r="D163" s="5"/>
      <c r="E163" s="25"/>
      <c r="G163" s="19">
        <f>'[1]Текущие концовки'!J87</f>
        <v>439.05706400000003</v>
      </c>
      <c r="H163" s="19"/>
      <c r="I163" s="17"/>
    </row>
    <row r="164" spans="1:9" hidden="1" outlineLevel="1" x14ac:dyDescent="0.25">
      <c r="A164" s="5"/>
      <c r="B164" s="21" t="s">
        <v>385</v>
      </c>
      <c r="C164" s="5"/>
      <c r="D164" s="5"/>
      <c r="E164" s="25"/>
      <c r="G164" s="19">
        <f>'[1]Текущие концовки'!J88</f>
        <v>4.3766189999999998</v>
      </c>
      <c r="H164" s="19"/>
      <c r="I164" s="17"/>
    </row>
    <row r="165" spans="1:9" hidden="1" outlineLevel="1" x14ac:dyDescent="0.25">
      <c r="A165" s="5"/>
      <c r="B165" s="21" t="s">
        <v>386</v>
      </c>
      <c r="C165" s="5"/>
      <c r="D165" s="5"/>
      <c r="E165" s="25"/>
      <c r="G165" s="19">
        <f>'[1]Текущие концовки'!J89</f>
        <v>443.43368299999997</v>
      </c>
      <c r="H165" s="19"/>
      <c r="I165" s="17"/>
    </row>
    <row r="166" spans="1:9" hidden="1" outlineLevel="1" x14ac:dyDescent="0.25">
      <c r="A166" s="5"/>
      <c r="B166" s="21" t="s">
        <v>384</v>
      </c>
      <c r="C166" s="5"/>
      <c r="D166" s="5"/>
      <c r="E166" s="25">
        <f>'[1]Текущие концовки'!F90</f>
        <v>439.06</v>
      </c>
      <c r="G166" s="19"/>
      <c r="H166" s="19"/>
      <c r="I166" s="17"/>
    </row>
    <row r="167" spans="1:9" hidden="1" outlineLevel="1" x14ac:dyDescent="0.25">
      <c r="A167" s="5"/>
      <c r="B167" s="21" t="s">
        <v>387</v>
      </c>
      <c r="C167" s="5"/>
      <c r="D167" s="5"/>
      <c r="E167" s="25">
        <f>'[1]Текущие концовки'!F91</f>
        <v>1545.49</v>
      </c>
      <c r="G167" s="19"/>
      <c r="H167" s="19"/>
      <c r="I167" s="17"/>
    </row>
    <row r="168" spans="1:9" hidden="1" outlineLevel="1" x14ac:dyDescent="0.25">
      <c r="A168" s="5"/>
      <c r="B168" s="21" t="s">
        <v>56</v>
      </c>
      <c r="C168" s="5"/>
      <c r="D168" s="5"/>
      <c r="E168" s="25">
        <f>'[1]Текущие концовки'!F92</f>
        <v>359921.76</v>
      </c>
      <c r="G168" s="19"/>
      <c r="H168" s="19"/>
      <c r="I168" s="17"/>
    </row>
    <row r="169" spans="1:9" hidden="1" outlineLevel="1" x14ac:dyDescent="0.25">
      <c r="A169" s="5"/>
      <c r="B169" s="21" t="s">
        <v>57</v>
      </c>
      <c r="C169" s="5"/>
      <c r="D169" s="5"/>
      <c r="E169" s="25">
        <f>'[1]Текущие концовки'!F93</f>
        <v>64785.919999999998</v>
      </c>
      <c r="G169" s="19"/>
      <c r="H169" s="19"/>
      <c r="I169" s="17"/>
    </row>
    <row r="170" spans="1:9" hidden="1" outlineLevel="1" x14ac:dyDescent="0.25">
      <c r="A170" s="5"/>
      <c r="B170" s="21" t="s">
        <v>58</v>
      </c>
      <c r="C170" s="5"/>
      <c r="D170" s="5"/>
      <c r="E170" s="25">
        <f>'[1]Текущие концовки'!F94</f>
        <v>424707.68</v>
      </c>
      <c r="G170" s="19"/>
      <c r="H170" s="19"/>
      <c r="I170" s="17"/>
    </row>
    <row r="171" spans="1:9" hidden="1" outlineLevel="1" x14ac:dyDescent="0.25">
      <c r="A171" s="5"/>
      <c r="B171" s="5"/>
      <c r="C171" s="5"/>
      <c r="D171" s="5"/>
      <c r="E171" s="5"/>
    </row>
    <row r="172" spans="1:9" collapsed="1" x14ac:dyDescent="0.25">
      <c r="A172" s="5"/>
      <c r="B172" s="56" t="s">
        <v>388</v>
      </c>
      <c r="C172" s="56"/>
      <c r="D172" s="56"/>
      <c r="E172" s="56"/>
    </row>
    <row r="173" spans="1:9" x14ac:dyDescent="0.25">
      <c r="A173" s="5"/>
      <c r="B173" s="56"/>
      <c r="C173" s="56"/>
      <c r="D173" s="56"/>
      <c r="E173" s="56"/>
    </row>
    <row r="174" spans="1:9" x14ac:dyDescent="0.25">
      <c r="A174" s="5"/>
      <c r="B174" s="23" t="s">
        <v>389</v>
      </c>
      <c r="C174" s="5"/>
      <c r="D174" s="5"/>
      <c r="E174" s="5"/>
    </row>
    <row r="175" spans="1:9" x14ac:dyDescent="0.25">
      <c r="A175" s="57" t="s">
        <v>131</v>
      </c>
      <c r="B175" s="58" t="s">
        <v>390</v>
      </c>
      <c r="C175" s="59">
        <v>1.32</v>
      </c>
      <c r="D175" s="57" t="s">
        <v>39</v>
      </c>
      <c r="E175" s="60"/>
      <c r="F175" s="1" t="s">
        <v>213</v>
      </c>
      <c r="G175" s="1" t="s">
        <v>214</v>
      </c>
    </row>
    <row r="176" spans="1:9" ht="44.1" customHeight="1" x14ac:dyDescent="0.25">
      <c r="A176" s="57"/>
      <c r="B176" s="59"/>
      <c r="C176" s="59"/>
      <c r="D176" s="57"/>
      <c r="E176" s="60"/>
      <c r="F176" s="1" t="s">
        <v>215</v>
      </c>
      <c r="G176" s="1" t="s">
        <v>216</v>
      </c>
    </row>
    <row r="177" spans="1:7" x14ac:dyDescent="0.25">
      <c r="A177" s="57" t="s">
        <v>133</v>
      </c>
      <c r="B177" s="58" t="s">
        <v>391</v>
      </c>
      <c r="C177" s="59">
        <v>0.02</v>
      </c>
      <c r="D177" s="57" t="s">
        <v>39</v>
      </c>
      <c r="E177" s="60"/>
      <c r="F177" s="1" t="s">
        <v>213</v>
      </c>
      <c r="G177" s="1" t="s">
        <v>214</v>
      </c>
    </row>
    <row r="178" spans="1:7" ht="44.1" customHeight="1" x14ac:dyDescent="0.25">
      <c r="A178" s="57"/>
      <c r="B178" s="59"/>
      <c r="C178" s="59"/>
      <c r="D178" s="57"/>
      <c r="E178" s="60"/>
      <c r="F178" s="1" t="s">
        <v>215</v>
      </c>
      <c r="G178" s="1" t="s">
        <v>216</v>
      </c>
    </row>
    <row r="179" spans="1:7" x14ac:dyDescent="0.25">
      <c r="A179" s="57" t="s">
        <v>136</v>
      </c>
      <c r="B179" s="58" t="s">
        <v>392</v>
      </c>
      <c r="C179" s="59">
        <v>28</v>
      </c>
      <c r="D179" s="57" t="s">
        <v>126</v>
      </c>
      <c r="E179" s="60"/>
      <c r="F179" s="1" t="s">
        <v>213</v>
      </c>
      <c r="G179" s="1" t="s">
        <v>214</v>
      </c>
    </row>
    <row r="180" spans="1:7" ht="77.099999999999994" customHeight="1" x14ac:dyDescent="0.25">
      <c r="A180" s="57"/>
      <c r="B180" s="59"/>
      <c r="C180" s="59"/>
      <c r="D180" s="57"/>
      <c r="E180" s="60"/>
      <c r="F180" s="1" t="s">
        <v>215</v>
      </c>
      <c r="G180" s="1" t="s">
        <v>216</v>
      </c>
    </row>
    <row r="181" spans="1:7" x14ac:dyDescent="0.25">
      <c r="A181" s="57" t="s">
        <v>138</v>
      </c>
      <c r="B181" s="58" t="s">
        <v>393</v>
      </c>
      <c r="C181" s="59">
        <v>50</v>
      </c>
      <c r="D181" s="57" t="s">
        <v>126</v>
      </c>
      <c r="E181" s="60"/>
      <c r="F181" s="1" t="s">
        <v>213</v>
      </c>
      <c r="G181" s="1" t="s">
        <v>214</v>
      </c>
    </row>
    <row r="182" spans="1:7" ht="77.099999999999994" customHeight="1" x14ac:dyDescent="0.25">
      <c r="A182" s="57"/>
      <c r="B182" s="59"/>
      <c r="C182" s="59"/>
      <c r="D182" s="57"/>
      <c r="E182" s="60"/>
      <c r="F182" s="1" t="s">
        <v>215</v>
      </c>
      <c r="G182" s="1" t="s">
        <v>216</v>
      </c>
    </row>
    <row r="183" spans="1:7" x14ac:dyDescent="0.25">
      <c r="A183" s="57" t="s">
        <v>141</v>
      </c>
      <c r="B183" s="58" t="s">
        <v>394</v>
      </c>
      <c r="C183" s="59">
        <v>28</v>
      </c>
      <c r="D183" s="57" t="s">
        <v>126</v>
      </c>
      <c r="E183" s="60"/>
      <c r="F183" s="1" t="s">
        <v>213</v>
      </c>
      <c r="G183" s="1" t="s">
        <v>214</v>
      </c>
    </row>
    <row r="184" spans="1:7" ht="77.099999999999994" customHeight="1" x14ac:dyDescent="0.25">
      <c r="A184" s="57"/>
      <c r="B184" s="59"/>
      <c r="C184" s="59"/>
      <c r="D184" s="57"/>
      <c r="E184" s="60"/>
      <c r="F184" s="1" t="s">
        <v>215</v>
      </c>
      <c r="G184" s="1" t="s">
        <v>216</v>
      </c>
    </row>
    <row r="185" spans="1:7" x14ac:dyDescent="0.25">
      <c r="A185" s="57" t="s">
        <v>144</v>
      </c>
      <c r="B185" s="58" t="s">
        <v>395</v>
      </c>
      <c r="C185" s="59">
        <v>13</v>
      </c>
      <c r="D185" s="57" t="s">
        <v>126</v>
      </c>
      <c r="E185" s="60"/>
      <c r="F185" s="1" t="s">
        <v>213</v>
      </c>
      <c r="G185" s="1" t="s">
        <v>214</v>
      </c>
    </row>
    <row r="186" spans="1:7" ht="77.099999999999994" customHeight="1" x14ac:dyDescent="0.25">
      <c r="A186" s="57"/>
      <c r="B186" s="59"/>
      <c r="C186" s="59"/>
      <c r="D186" s="57"/>
      <c r="E186" s="60"/>
      <c r="F186" s="1" t="s">
        <v>215</v>
      </c>
      <c r="G186" s="1" t="s">
        <v>216</v>
      </c>
    </row>
    <row r="187" spans="1:7" x14ac:dyDescent="0.25">
      <c r="A187" s="57" t="s">
        <v>145</v>
      </c>
      <c r="B187" s="58" t="s">
        <v>396</v>
      </c>
      <c r="C187" s="59">
        <v>4</v>
      </c>
      <c r="D187" s="57" t="s">
        <v>126</v>
      </c>
      <c r="E187" s="60"/>
      <c r="F187" s="1" t="s">
        <v>213</v>
      </c>
      <c r="G187" s="1" t="s">
        <v>214</v>
      </c>
    </row>
    <row r="188" spans="1:7" ht="77.099999999999994" customHeight="1" x14ac:dyDescent="0.25">
      <c r="A188" s="57"/>
      <c r="B188" s="59"/>
      <c r="C188" s="59"/>
      <c r="D188" s="57"/>
      <c r="E188" s="60"/>
      <c r="F188" s="1" t="s">
        <v>215</v>
      </c>
      <c r="G188" s="1" t="s">
        <v>216</v>
      </c>
    </row>
    <row r="189" spans="1:7" x14ac:dyDescent="0.25">
      <c r="A189" s="57" t="s">
        <v>148</v>
      </c>
      <c r="B189" s="58" t="s">
        <v>397</v>
      </c>
      <c r="C189" s="59">
        <v>9</v>
      </c>
      <c r="D189" s="57" t="s">
        <v>126</v>
      </c>
      <c r="E189" s="60"/>
      <c r="F189" s="1" t="s">
        <v>213</v>
      </c>
      <c r="G189" s="1" t="s">
        <v>214</v>
      </c>
    </row>
    <row r="190" spans="1:7" ht="77.099999999999994" customHeight="1" x14ac:dyDescent="0.25">
      <c r="A190" s="57"/>
      <c r="B190" s="59"/>
      <c r="C190" s="59"/>
      <c r="D190" s="57"/>
      <c r="E190" s="60"/>
      <c r="F190" s="1" t="s">
        <v>215</v>
      </c>
      <c r="G190" s="1" t="s">
        <v>216</v>
      </c>
    </row>
    <row r="191" spans="1:7" x14ac:dyDescent="0.25">
      <c r="A191" s="57" t="s">
        <v>152</v>
      </c>
      <c r="B191" s="58" t="s">
        <v>398</v>
      </c>
      <c r="C191" s="59">
        <v>4</v>
      </c>
      <c r="D191" s="57" t="s">
        <v>126</v>
      </c>
      <c r="E191" s="60"/>
      <c r="F191" s="1" t="s">
        <v>213</v>
      </c>
      <c r="G191" s="1" t="s">
        <v>214</v>
      </c>
    </row>
    <row r="192" spans="1:7" ht="77.099999999999994" customHeight="1" x14ac:dyDescent="0.25">
      <c r="A192" s="57"/>
      <c r="B192" s="59"/>
      <c r="C192" s="59"/>
      <c r="D192" s="57"/>
      <c r="E192" s="60"/>
      <c r="F192" s="1" t="s">
        <v>215</v>
      </c>
      <c r="G192" s="1" t="s">
        <v>216</v>
      </c>
    </row>
    <row r="193" spans="1:7" x14ac:dyDescent="0.25">
      <c r="A193" s="57" t="s">
        <v>153</v>
      </c>
      <c r="B193" s="58" t="s">
        <v>399</v>
      </c>
      <c r="C193" s="59">
        <v>0.04</v>
      </c>
      <c r="D193" s="57" t="s">
        <v>39</v>
      </c>
      <c r="E193" s="60"/>
      <c r="F193" s="1" t="s">
        <v>213</v>
      </c>
      <c r="G193" s="1" t="s">
        <v>214</v>
      </c>
    </row>
    <row r="194" spans="1:7" ht="44.1" customHeight="1" x14ac:dyDescent="0.25">
      <c r="A194" s="57"/>
      <c r="B194" s="59"/>
      <c r="C194" s="59"/>
      <c r="D194" s="57"/>
      <c r="E194" s="60"/>
      <c r="F194" s="1" t="s">
        <v>215</v>
      </c>
      <c r="G194" s="1" t="s">
        <v>216</v>
      </c>
    </row>
    <row r="195" spans="1:7" x14ac:dyDescent="0.25">
      <c r="A195" s="57" t="s">
        <v>154</v>
      </c>
      <c r="B195" s="58" t="s">
        <v>400</v>
      </c>
      <c r="C195" s="59">
        <v>2</v>
      </c>
      <c r="D195" s="57" t="s">
        <v>126</v>
      </c>
      <c r="E195" s="60"/>
      <c r="F195" s="1" t="s">
        <v>213</v>
      </c>
      <c r="G195" s="1" t="s">
        <v>214</v>
      </c>
    </row>
    <row r="196" spans="1:7" ht="77.099999999999994" customHeight="1" x14ac:dyDescent="0.25">
      <c r="A196" s="57"/>
      <c r="B196" s="59"/>
      <c r="C196" s="59"/>
      <c r="D196" s="57"/>
      <c r="E196" s="60"/>
      <c r="F196" s="1" t="s">
        <v>215</v>
      </c>
      <c r="G196" s="1" t="s">
        <v>216</v>
      </c>
    </row>
    <row r="197" spans="1:7" x14ac:dyDescent="0.25">
      <c r="A197" s="57" t="s">
        <v>156</v>
      </c>
      <c r="B197" s="58" t="s">
        <v>401</v>
      </c>
      <c r="C197" s="59">
        <v>2</v>
      </c>
      <c r="D197" s="57" t="s">
        <v>126</v>
      </c>
      <c r="E197" s="60"/>
      <c r="F197" s="1" t="s">
        <v>213</v>
      </c>
      <c r="G197" s="1" t="s">
        <v>214</v>
      </c>
    </row>
    <row r="198" spans="1:7" ht="77.099999999999994" customHeight="1" x14ac:dyDescent="0.25">
      <c r="A198" s="57"/>
      <c r="B198" s="59"/>
      <c r="C198" s="59"/>
      <c r="D198" s="57"/>
      <c r="E198" s="60"/>
      <c r="F198" s="1" t="s">
        <v>215</v>
      </c>
      <c r="G198" s="1" t="s">
        <v>216</v>
      </c>
    </row>
    <row r="199" spans="1:7" x14ac:dyDescent="0.25">
      <c r="A199" s="5"/>
      <c r="B199" s="9" t="s">
        <v>402</v>
      </c>
      <c r="C199" s="5"/>
      <c r="D199" s="5"/>
      <c r="E199" s="5"/>
    </row>
    <row r="200" spans="1:7" x14ac:dyDescent="0.25">
      <c r="A200" s="57" t="s">
        <v>158</v>
      </c>
      <c r="B200" s="58" t="s">
        <v>403</v>
      </c>
      <c r="C200" s="59">
        <v>7.8</v>
      </c>
      <c r="D200" s="57" t="s">
        <v>23</v>
      </c>
      <c r="E200" s="60"/>
      <c r="F200" s="1" t="s">
        <v>213</v>
      </c>
      <c r="G200" s="1" t="s">
        <v>214</v>
      </c>
    </row>
    <row r="201" spans="1:7" ht="54.95" customHeight="1" x14ac:dyDescent="0.25">
      <c r="A201" s="57"/>
      <c r="B201" s="59"/>
      <c r="C201" s="59"/>
      <c r="D201" s="57"/>
      <c r="E201" s="60"/>
      <c r="F201" s="1" t="s">
        <v>215</v>
      </c>
      <c r="G201" s="1" t="s">
        <v>216</v>
      </c>
    </row>
    <row r="202" spans="1:7" x14ac:dyDescent="0.25">
      <c r="A202" s="57" t="s">
        <v>160</v>
      </c>
      <c r="B202" s="58" t="s">
        <v>404</v>
      </c>
      <c r="C202" s="59">
        <v>5.6159999999999997</v>
      </c>
      <c r="D202" s="57" t="s">
        <v>19</v>
      </c>
      <c r="E202" s="60"/>
      <c r="F202" s="1" t="s">
        <v>213</v>
      </c>
      <c r="G202" s="1" t="s">
        <v>214</v>
      </c>
    </row>
    <row r="203" spans="1:7" ht="66" customHeight="1" x14ac:dyDescent="0.25">
      <c r="A203" s="57"/>
      <c r="B203" s="59"/>
      <c r="C203" s="59"/>
      <c r="D203" s="57"/>
      <c r="E203" s="60"/>
      <c r="F203" s="1" t="s">
        <v>215</v>
      </c>
      <c r="G203" s="1" t="s">
        <v>216</v>
      </c>
    </row>
    <row r="204" spans="1:7" x14ac:dyDescent="0.25">
      <c r="A204" s="57" t="s">
        <v>162</v>
      </c>
      <c r="B204" s="58" t="s">
        <v>405</v>
      </c>
      <c r="C204" s="59">
        <v>62.4</v>
      </c>
      <c r="D204" s="57" t="s">
        <v>23</v>
      </c>
      <c r="E204" s="60"/>
      <c r="F204" s="1" t="s">
        <v>213</v>
      </c>
      <c r="G204" s="1" t="s">
        <v>214</v>
      </c>
    </row>
    <row r="205" spans="1:7" ht="77.099999999999994" customHeight="1" x14ac:dyDescent="0.25">
      <c r="A205" s="57"/>
      <c r="B205" s="59"/>
      <c r="C205" s="59"/>
      <c r="D205" s="57"/>
      <c r="E205" s="60"/>
      <c r="F205" s="1" t="s">
        <v>215</v>
      </c>
      <c r="G205" s="1" t="s">
        <v>216</v>
      </c>
    </row>
    <row r="206" spans="1:7" x14ac:dyDescent="0.25">
      <c r="A206" s="57" t="s">
        <v>165</v>
      </c>
      <c r="B206" s="58" t="s">
        <v>406</v>
      </c>
      <c r="C206" s="59">
        <v>70.2</v>
      </c>
      <c r="D206" s="57" t="s">
        <v>23</v>
      </c>
      <c r="E206" s="60"/>
      <c r="F206" s="1" t="s">
        <v>213</v>
      </c>
      <c r="G206" s="1" t="s">
        <v>214</v>
      </c>
    </row>
    <row r="207" spans="1:7" ht="54.95" customHeight="1" x14ac:dyDescent="0.25">
      <c r="A207" s="57"/>
      <c r="B207" s="59"/>
      <c r="C207" s="59"/>
      <c r="D207" s="57"/>
      <c r="E207" s="60"/>
      <c r="F207" s="1" t="s">
        <v>215</v>
      </c>
      <c r="G207" s="1" t="s">
        <v>216</v>
      </c>
    </row>
    <row r="208" spans="1:7" x14ac:dyDescent="0.25">
      <c r="A208" s="5"/>
      <c r="B208" s="22" t="s">
        <v>407</v>
      </c>
      <c r="C208" s="5"/>
      <c r="D208" s="5"/>
      <c r="E208" s="5"/>
    </row>
    <row r="209" spans="1:7" x14ac:dyDescent="0.25">
      <c r="A209" s="57" t="s">
        <v>183</v>
      </c>
      <c r="B209" s="58" t="s">
        <v>408</v>
      </c>
      <c r="C209" s="59">
        <v>0.82</v>
      </c>
      <c r="D209" s="57" t="s">
        <v>409</v>
      </c>
      <c r="E209" s="60"/>
      <c r="F209" s="1" t="s">
        <v>213</v>
      </c>
      <c r="G209" s="1" t="s">
        <v>214</v>
      </c>
    </row>
    <row r="210" spans="1:7" ht="54.95" customHeight="1" x14ac:dyDescent="0.25">
      <c r="A210" s="57"/>
      <c r="B210" s="59"/>
      <c r="C210" s="59"/>
      <c r="D210" s="57"/>
      <c r="E210" s="60"/>
      <c r="F210" s="1" t="s">
        <v>215</v>
      </c>
      <c r="G210" s="1" t="s">
        <v>216</v>
      </c>
    </row>
    <row r="211" spans="1:7" x14ac:dyDescent="0.25">
      <c r="A211" s="57" t="s">
        <v>184</v>
      </c>
      <c r="B211" s="58" t="s">
        <v>410</v>
      </c>
      <c r="C211" s="59">
        <v>9.6000000000000002E-2</v>
      </c>
      <c r="D211" s="57" t="s">
        <v>409</v>
      </c>
      <c r="E211" s="60"/>
      <c r="F211" s="1" t="s">
        <v>213</v>
      </c>
      <c r="G211" s="1" t="s">
        <v>214</v>
      </c>
    </row>
    <row r="212" spans="1:7" ht="54.95" customHeight="1" x14ac:dyDescent="0.25">
      <c r="A212" s="57"/>
      <c r="B212" s="59"/>
      <c r="C212" s="59"/>
      <c r="D212" s="57"/>
      <c r="E212" s="60"/>
      <c r="F212" s="1" t="s">
        <v>215</v>
      </c>
      <c r="G212" s="1" t="s">
        <v>216</v>
      </c>
    </row>
    <row r="213" spans="1:7" x14ac:dyDescent="0.25">
      <c r="A213" s="57" t="s">
        <v>185</v>
      </c>
      <c r="B213" s="58" t="s">
        <v>411</v>
      </c>
      <c r="C213" s="59">
        <v>2.59918</v>
      </c>
      <c r="D213" s="57" t="s">
        <v>108</v>
      </c>
      <c r="E213" s="60"/>
      <c r="F213" s="1" t="s">
        <v>213</v>
      </c>
      <c r="G213" s="1" t="s">
        <v>214</v>
      </c>
    </row>
    <row r="214" spans="1:7" ht="54.95" customHeight="1" x14ac:dyDescent="0.25">
      <c r="A214" s="57"/>
      <c r="B214" s="59"/>
      <c r="C214" s="59"/>
      <c r="D214" s="57"/>
      <c r="E214" s="60"/>
      <c r="F214" s="1" t="s">
        <v>215</v>
      </c>
      <c r="G214" s="1" t="s">
        <v>216</v>
      </c>
    </row>
    <row r="215" spans="1:7" x14ac:dyDescent="0.25">
      <c r="A215" s="57" t="s">
        <v>187</v>
      </c>
      <c r="B215" s="58" t="s">
        <v>412</v>
      </c>
      <c r="C215" s="59">
        <v>2.59918</v>
      </c>
      <c r="D215" s="57" t="s">
        <v>30</v>
      </c>
      <c r="E215" s="60"/>
      <c r="F215" s="1" t="s">
        <v>213</v>
      </c>
      <c r="G215" s="1" t="s">
        <v>214</v>
      </c>
    </row>
    <row r="216" spans="1:7" ht="44.1" customHeight="1" x14ac:dyDescent="0.25">
      <c r="A216" s="57"/>
      <c r="B216" s="59"/>
      <c r="C216" s="59"/>
      <c r="D216" s="57"/>
      <c r="E216" s="60"/>
      <c r="F216" s="1" t="s">
        <v>215</v>
      </c>
      <c r="G216" s="1" t="s">
        <v>216</v>
      </c>
    </row>
    <row r="217" spans="1:7" x14ac:dyDescent="0.25">
      <c r="A217" s="57" t="s">
        <v>189</v>
      </c>
      <c r="B217" s="58" t="s">
        <v>413</v>
      </c>
      <c r="C217" s="59">
        <v>2.0499999999999998</v>
      </c>
      <c r="D217" s="57" t="s">
        <v>414</v>
      </c>
      <c r="E217" s="60"/>
      <c r="F217" s="1" t="s">
        <v>213</v>
      </c>
      <c r="G217" s="1" t="s">
        <v>214</v>
      </c>
    </row>
    <row r="218" spans="1:7" ht="33" customHeight="1" x14ac:dyDescent="0.25">
      <c r="A218" s="57"/>
      <c r="B218" s="59"/>
      <c r="C218" s="59"/>
      <c r="D218" s="57"/>
      <c r="E218" s="60"/>
      <c r="F218" s="1" t="s">
        <v>215</v>
      </c>
      <c r="G218" s="1" t="s">
        <v>216</v>
      </c>
    </row>
    <row r="219" spans="1:7" x14ac:dyDescent="0.25">
      <c r="A219" s="57" t="s">
        <v>415</v>
      </c>
      <c r="B219" s="58" t="s">
        <v>110</v>
      </c>
      <c r="C219" s="59">
        <v>1.50752</v>
      </c>
      <c r="D219" s="57" t="s">
        <v>32</v>
      </c>
      <c r="E219" s="60"/>
      <c r="F219" s="1" t="s">
        <v>213</v>
      </c>
      <c r="G219" s="1" t="s">
        <v>214</v>
      </c>
    </row>
    <row r="220" spans="1:7" ht="66" customHeight="1" x14ac:dyDescent="0.25">
      <c r="A220" s="57"/>
      <c r="B220" s="59"/>
      <c r="C220" s="59"/>
      <c r="D220" s="57"/>
      <c r="E220" s="60"/>
      <c r="F220" s="1" t="s">
        <v>215</v>
      </c>
      <c r="G220" s="1" t="s">
        <v>216</v>
      </c>
    </row>
    <row r="221" spans="1:7" x14ac:dyDescent="0.25">
      <c r="A221" s="57" t="s">
        <v>416</v>
      </c>
      <c r="B221" s="58" t="s">
        <v>112</v>
      </c>
      <c r="C221" s="59">
        <v>259.66000000000003</v>
      </c>
      <c r="D221" s="57" t="s">
        <v>113</v>
      </c>
      <c r="E221" s="60"/>
      <c r="F221" s="1" t="s">
        <v>213</v>
      </c>
      <c r="G221" s="1" t="s">
        <v>214</v>
      </c>
    </row>
    <row r="222" spans="1:7" ht="66" customHeight="1" x14ac:dyDescent="0.25">
      <c r="A222" s="57"/>
      <c r="B222" s="59"/>
      <c r="C222" s="59"/>
      <c r="D222" s="57"/>
      <c r="E222" s="60"/>
      <c r="F222" s="1" t="s">
        <v>215</v>
      </c>
      <c r="G222" s="1" t="s">
        <v>216</v>
      </c>
    </row>
    <row r="223" spans="1:7" x14ac:dyDescent="0.25">
      <c r="A223" s="5"/>
      <c r="B223" s="65" t="s">
        <v>417</v>
      </c>
      <c r="C223" s="65"/>
      <c r="D223" s="65"/>
      <c r="E223" s="65"/>
    </row>
    <row r="224" spans="1:7" x14ac:dyDescent="0.25">
      <c r="A224" s="57" t="s">
        <v>418</v>
      </c>
      <c r="B224" s="58" t="s">
        <v>419</v>
      </c>
      <c r="C224" s="59">
        <v>238.88720000000001</v>
      </c>
      <c r="D224" s="57" t="s">
        <v>19</v>
      </c>
      <c r="E224" s="60"/>
      <c r="F224" s="1" t="s">
        <v>213</v>
      </c>
      <c r="G224" s="1" t="s">
        <v>214</v>
      </c>
    </row>
    <row r="225" spans="1:7" ht="44.1" customHeight="1" x14ac:dyDescent="0.25">
      <c r="A225" s="57"/>
      <c r="B225" s="59"/>
      <c r="C225" s="59"/>
      <c r="D225" s="57"/>
      <c r="E225" s="60"/>
      <c r="F225" s="1" t="s">
        <v>215</v>
      </c>
      <c r="G225" s="1" t="s">
        <v>216</v>
      </c>
    </row>
    <row r="226" spans="1:7" x14ac:dyDescent="0.25">
      <c r="A226" s="57" t="s">
        <v>421</v>
      </c>
      <c r="B226" s="58" t="s">
        <v>146</v>
      </c>
      <c r="C226" s="59">
        <v>0.26300000000000001</v>
      </c>
      <c r="D226" s="57" t="s">
        <v>147</v>
      </c>
      <c r="E226" s="60"/>
      <c r="F226" s="1" t="s">
        <v>213</v>
      </c>
      <c r="G226" s="1" t="s">
        <v>214</v>
      </c>
    </row>
    <row r="227" spans="1:7" ht="44.1" customHeight="1" x14ac:dyDescent="0.25">
      <c r="A227" s="57"/>
      <c r="B227" s="59"/>
      <c r="C227" s="59"/>
      <c r="D227" s="57"/>
      <c r="E227" s="60"/>
      <c r="F227" s="1" t="s">
        <v>215</v>
      </c>
      <c r="G227" s="1" t="s">
        <v>216</v>
      </c>
    </row>
    <row r="228" spans="1:7" x14ac:dyDescent="0.25">
      <c r="A228" s="57" t="s">
        <v>422</v>
      </c>
      <c r="B228" s="58" t="s">
        <v>423</v>
      </c>
      <c r="C228" s="59">
        <v>0.26300000000000001</v>
      </c>
      <c r="D228" s="57" t="s">
        <v>30</v>
      </c>
      <c r="E228" s="60"/>
      <c r="F228" s="1" t="s">
        <v>213</v>
      </c>
      <c r="G228" s="1" t="s">
        <v>214</v>
      </c>
    </row>
    <row r="229" spans="1:7" ht="33" customHeight="1" x14ac:dyDescent="0.25">
      <c r="A229" s="57"/>
      <c r="B229" s="59"/>
      <c r="C229" s="59"/>
      <c r="D229" s="57"/>
      <c r="E229" s="60"/>
      <c r="F229" s="1" t="s">
        <v>215</v>
      </c>
      <c r="G229" s="1" t="s">
        <v>216</v>
      </c>
    </row>
    <row r="230" spans="1:7" x14ac:dyDescent="0.25">
      <c r="A230" s="5"/>
      <c r="B230" s="22" t="s">
        <v>424</v>
      </c>
      <c r="C230" s="5"/>
      <c r="D230" s="5"/>
      <c r="E230" s="5"/>
    </row>
    <row r="231" spans="1:7" x14ac:dyDescent="0.25">
      <c r="A231" s="57" t="s">
        <v>425</v>
      </c>
      <c r="B231" s="58" t="s">
        <v>426</v>
      </c>
      <c r="C231" s="59">
        <v>0.26600000000000001</v>
      </c>
      <c r="D231" s="57" t="s">
        <v>25</v>
      </c>
      <c r="E231" s="60"/>
      <c r="F231" s="1" t="s">
        <v>213</v>
      </c>
      <c r="G231" s="1" t="s">
        <v>214</v>
      </c>
    </row>
    <row r="232" spans="1:7" ht="54.95" customHeight="1" x14ac:dyDescent="0.25">
      <c r="A232" s="57"/>
      <c r="B232" s="59"/>
      <c r="C232" s="59"/>
      <c r="D232" s="57"/>
      <c r="E232" s="60"/>
      <c r="F232" s="1" t="s">
        <v>215</v>
      </c>
      <c r="G232" s="1" t="s">
        <v>216</v>
      </c>
    </row>
    <row r="233" spans="1:7" x14ac:dyDescent="0.25">
      <c r="A233" s="57" t="s">
        <v>427</v>
      </c>
      <c r="B233" s="58" t="s">
        <v>428</v>
      </c>
      <c r="C233" s="59">
        <v>38.229999999999997</v>
      </c>
      <c r="D233" s="57" t="s">
        <v>414</v>
      </c>
      <c r="E233" s="60"/>
      <c r="F233" s="1" t="s">
        <v>213</v>
      </c>
      <c r="G233" s="1" t="s">
        <v>214</v>
      </c>
    </row>
    <row r="234" spans="1:7" ht="87.95" customHeight="1" x14ac:dyDescent="0.25">
      <c r="A234" s="57"/>
      <c r="B234" s="59"/>
      <c r="C234" s="59"/>
      <c r="D234" s="57"/>
      <c r="E234" s="60"/>
      <c r="F234" s="1" t="s">
        <v>215</v>
      </c>
      <c r="G234" s="1" t="s">
        <v>216</v>
      </c>
    </row>
    <row r="235" spans="1:7" x14ac:dyDescent="0.25">
      <c r="A235" s="5"/>
      <c r="B235" s="65" t="s">
        <v>429</v>
      </c>
      <c r="C235" s="65"/>
      <c r="D235" s="65"/>
      <c r="E235" s="65"/>
    </row>
    <row r="236" spans="1:7" x14ac:dyDescent="0.25">
      <c r="A236" s="57" t="s">
        <v>430</v>
      </c>
      <c r="B236" s="58" t="s">
        <v>419</v>
      </c>
      <c r="C236" s="59">
        <v>35.171599999999998</v>
      </c>
      <c r="D236" s="57" t="s">
        <v>19</v>
      </c>
      <c r="E236" s="60"/>
      <c r="F236" s="1" t="s">
        <v>213</v>
      </c>
      <c r="G236" s="1" t="s">
        <v>214</v>
      </c>
    </row>
    <row r="237" spans="1:7" ht="44.1" customHeight="1" x14ac:dyDescent="0.25">
      <c r="A237" s="57"/>
      <c r="B237" s="59"/>
      <c r="C237" s="59"/>
      <c r="D237" s="57"/>
      <c r="E237" s="60"/>
      <c r="F237" s="1" t="s">
        <v>215</v>
      </c>
      <c r="G237" s="1" t="s">
        <v>216</v>
      </c>
    </row>
    <row r="238" spans="1:7" x14ac:dyDescent="0.25">
      <c r="A238" s="5"/>
      <c r="B238" s="22" t="s">
        <v>431</v>
      </c>
      <c r="C238" s="5"/>
      <c r="D238" s="5"/>
      <c r="E238" s="5"/>
    </row>
    <row r="239" spans="1:7" x14ac:dyDescent="0.25">
      <c r="A239" s="5"/>
      <c r="B239" s="65" t="s">
        <v>420</v>
      </c>
      <c r="C239" s="65"/>
      <c r="D239" s="65"/>
      <c r="E239" s="65"/>
    </row>
    <row r="240" spans="1:7" x14ac:dyDescent="0.25">
      <c r="A240" s="57" t="s">
        <v>432</v>
      </c>
      <c r="B240" s="58" t="s">
        <v>146</v>
      </c>
      <c r="C240" s="59">
        <v>0.19114999999999999</v>
      </c>
      <c r="D240" s="57" t="s">
        <v>147</v>
      </c>
      <c r="E240" s="60"/>
      <c r="F240" s="1" t="s">
        <v>213</v>
      </c>
      <c r="G240" s="1" t="s">
        <v>214</v>
      </c>
    </row>
    <row r="241" spans="1:7" ht="44.1" customHeight="1" x14ac:dyDescent="0.25">
      <c r="A241" s="57"/>
      <c r="B241" s="59"/>
      <c r="C241" s="59"/>
      <c r="D241" s="57"/>
      <c r="E241" s="60"/>
      <c r="F241" s="1" t="s">
        <v>215</v>
      </c>
      <c r="G241" s="1" t="s">
        <v>216</v>
      </c>
    </row>
    <row r="242" spans="1:7" x14ac:dyDescent="0.25">
      <c r="A242" s="5"/>
      <c r="B242" s="56" t="s">
        <v>433</v>
      </c>
      <c r="C242" s="56"/>
      <c r="D242" s="56"/>
      <c r="E242" s="56"/>
    </row>
    <row r="243" spans="1:7" x14ac:dyDescent="0.25">
      <c r="A243" s="5"/>
      <c r="B243" s="56"/>
      <c r="C243" s="56"/>
      <c r="D243" s="56"/>
      <c r="E243" s="56"/>
    </row>
    <row r="244" spans="1:7" x14ac:dyDescent="0.25">
      <c r="A244" s="57" t="s">
        <v>434</v>
      </c>
      <c r="B244" s="58" t="s">
        <v>112</v>
      </c>
      <c r="C244" s="59">
        <v>71.55</v>
      </c>
      <c r="D244" s="57" t="s">
        <v>113</v>
      </c>
      <c r="E244" s="60"/>
      <c r="F244" s="1" t="s">
        <v>213</v>
      </c>
      <c r="G244" s="1" t="s">
        <v>214</v>
      </c>
    </row>
    <row r="245" spans="1:7" ht="66" customHeight="1" x14ac:dyDescent="0.25">
      <c r="A245" s="57"/>
      <c r="B245" s="59"/>
      <c r="C245" s="59"/>
      <c r="D245" s="57"/>
      <c r="E245" s="60"/>
      <c r="F245" s="1" t="s">
        <v>215</v>
      </c>
      <c r="G245" s="1" t="s">
        <v>216</v>
      </c>
    </row>
    <row r="246" spans="1:7" x14ac:dyDescent="0.25">
      <c r="A246" s="57" t="s">
        <v>435</v>
      </c>
      <c r="B246" s="58" t="s">
        <v>146</v>
      </c>
      <c r="C246" s="59">
        <v>0.35775000000000001</v>
      </c>
      <c r="D246" s="57" t="s">
        <v>147</v>
      </c>
      <c r="E246" s="60"/>
      <c r="F246" s="1" t="s">
        <v>213</v>
      </c>
      <c r="G246" s="1" t="s">
        <v>214</v>
      </c>
    </row>
    <row r="247" spans="1:7" ht="44.1" customHeight="1" x14ac:dyDescent="0.25">
      <c r="A247" s="57"/>
      <c r="B247" s="59"/>
      <c r="C247" s="59"/>
      <c r="D247" s="57"/>
      <c r="E247" s="60"/>
      <c r="F247" s="1" t="s">
        <v>215</v>
      </c>
      <c r="G247" s="1" t="s">
        <v>216</v>
      </c>
    </row>
    <row r="248" spans="1:7" x14ac:dyDescent="0.25">
      <c r="A248" s="5"/>
      <c r="B248" s="56" t="s">
        <v>436</v>
      </c>
      <c r="C248" s="56"/>
      <c r="D248" s="56"/>
      <c r="E248" s="56"/>
    </row>
    <row r="249" spans="1:7" x14ac:dyDescent="0.25">
      <c r="A249" s="5"/>
      <c r="B249" s="56"/>
      <c r="C249" s="56"/>
      <c r="D249" s="56"/>
      <c r="E249" s="56"/>
    </row>
    <row r="250" spans="1:7" x14ac:dyDescent="0.25">
      <c r="A250" s="57" t="s">
        <v>437</v>
      </c>
      <c r="B250" s="58" t="s">
        <v>438</v>
      </c>
      <c r="C250" s="59">
        <v>0.10589999999999999</v>
      </c>
      <c r="D250" s="57" t="s">
        <v>101</v>
      </c>
      <c r="E250" s="60"/>
      <c r="F250" s="1" t="s">
        <v>213</v>
      </c>
      <c r="G250" s="1" t="s">
        <v>214</v>
      </c>
    </row>
    <row r="251" spans="1:7" ht="54.95" customHeight="1" x14ac:dyDescent="0.25">
      <c r="A251" s="57"/>
      <c r="B251" s="59"/>
      <c r="C251" s="59"/>
      <c r="D251" s="57"/>
      <c r="E251" s="60"/>
      <c r="F251" s="1" t="s">
        <v>215</v>
      </c>
      <c r="G251" s="1" t="s">
        <v>216</v>
      </c>
    </row>
    <row r="252" spans="1:7" x14ac:dyDescent="0.25">
      <c r="A252" s="57" t="s">
        <v>439</v>
      </c>
      <c r="B252" s="58" t="s">
        <v>440</v>
      </c>
      <c r="C252" s="59">
        <v>6.0000000000000001E-3</v>
      </c>
      <c r="D252" s="57" t="s">
        <v>101</v>
      </c>
      <c r="E252" s="60"/>
      <c r="F252" s="1" t="s">
        <v>213</v>
      </c>
      <c r="G252" s="1" t="s">
        <v>214</v>
      </c>
    </row>
    <row r="253" spans="1:7" ht="87.95" customHeight="1" x14ac:dyDescent="0.25">
      <c r="A253" s="57"/>
      <c r="B253" s="59"/>
      <c r="C253" s="59"/>
      <c r="D253" s="57"/>
      <c r="E253" s="60"/>
      <c r="F253" s="1" t="s">
        <v>215</v>
      </c>
      <c r="G253" s="1" t="s">
        <v>216</v>
      </c>
    </row>
    <row r="254" spans="1:7" x14ac:dyDescent="0.25">
      <c r="A254" s="57" t="s">
        <v>441</v>
      </c>
      <c r="B254" s="58" t="s">
        <v>319</v>
      </c>
      <c r="C254" s="59">
        <v>0.60899999999999999</v>
      </c>
      <c r="D254" s="57" t="s">
        <v>19</v>
      </c>
      <c r="E254" s="60"/>
      <c r="F254" s="1" t="s">
        <v>213</v>
      </c>
      <c r="G254" s="1" t="s">
        <v>214</v>
      </c>
    </row>
    <row r="255" spans="1:7" ht="54.95" customHeight="1" x14ac:dyDescent="0.25">
      <c r="A255" s="57"/>
      <c r="B255" s="59"/>
      <c r="C255" s="59"/>
      <c r="D255" s="57"/>
      <c r="E255" s="60"/>
      <c r="F255" s="1" t="s">
        <v>215</v>
      </c>
      <c r="G255" s="1" t="s">
        <v>216</v>
      </c>
    </row>
    <row r="256" spans="1:7" x14ac:dyDescent="0.25">
      <c r="A256" s="5"/>
      <c r="B256" s="22" t="s">
        <v>442</v>
      </c>
      <c r="C256" s="5"/>
      <c r="D256" s="5"/>
      <c r="E256" s="5"/>
    </row>
    <row r="257" spans="1:7" x14ac:dyDescent="0.25">
      <c r="A257" s="57" t="s">
        <v>443</v>
      </c>
      <c r="B257" s="58" t="s">
        <v>93</v>
      </c>
      <c r="C257" s="59">
        <v>0.30787999999999999</v>
      </c>
      <c r="D257" s="57" t="s">
        <v>30</v>
      </c>
      <c r="E257" s="60"/>
      <c r="F257" s="1" t="s">
        <v>213</v>
      </c>
      <c r="G257" s="1" t="s">
        <v>214</v>
      </c>
    </row>
    <row r="258" spans="1:7" ht="54.95" customHeight="1" x14ac:dyDescent="0.25">
      <c r="A258" s="57"/>
      <c r="B258" s="59"/>
      <c r="C258" s="59"/>
      <c r="D258" s="57"/>
      <c r="E258" s="60"/>
      <c r="F258" s="1" t="s">
        <v>215</v>
      </c>
      <c r="G258" s="1" t="s">
        <v>216</v>
      </c>
    </row>
    <row r="259" spans="1:7" x14ac:dyDescent="0.25">
      <c r="A259" s="5"/>
      <c r="B259" s="65" t="s">
        <v>324</v>
      </c>
      <c r="C259" s="65"/>
      <c r="D259" s="65"/>
      <c r="E259" s="65"/>
    </row>
    <row r="260" spans="1:7" x14ac:dyDescent="0.25">
      <c r="A260" s="57" t="s">
        <v>444</v>
      </c>
      <c r="B260" s="58" t="s">
        <v>94</v>
      </c>
      <c r="C260" s="59">
        <v>0.28373999999999999</v>
      </c>
      <c r="D260" s="57" t="s">
        <v>30</v>
      </c>
      <c r="E260" s="60"/>
      <c r="F260" s="1" t="s">
        <v>213</v>
      </c>
      <c r="G260" s="1" t="s">
        <v>214</v>
      </c>
    </row>
    <row r="261" spans="1:7" ht="54.95" customHeight="1" x14ac:dyDescent="0.25">
      <c r="A261" s="57"/>
      <c r="B261" s="59"/>
      <c r="C261" s="59"/>
      <c r="D261" s="57"/>
      <c r="E261" s="60"/>
      <c r="F261" s="1" t="s">
        <v>215</v>
      </c>
      <c r="G261" s="1" t="s">
        <v>216</v>
      </c>
    </row>
    <row r="262" spans="1:7" x14ac:dyDescent="0.25">
      <c r="A262" s="5"/>
      <c r="B262" s="65" t="s">
        <v>324</v>
      </c>
      <c r="C262" s="65"/>
      <c r="D262" s="65"/>
      <c r="E262" s="65"/>
    </row>
    <row r="263" spans="1:7" x14ac:dyDescent="0.25">
      <c r="A263" s="57" t="s">
        <v>445</v>
      </c>
      <c r="B263" s="58" t="s">
        <v>102</v>
      </c>
      <c r="C263" s="59">
        <v>2.0279999999999999E-2</v>
      </c>
      <c r="D263" s="57" t="s">
        <v>30</v>
      </c>
      <c r="E263" s="60"/>
      <c r="F263" s="1" t="s">
        <v>213</v>
      </c>
      <c r="G263" s="1" t="s">
        <v>214</v>
      </c>
    </row>
    <row r="264" spans="1:7" ht="54.95" customHeight="1" x14ac:dyDescent="0.25">
      <c r="A264" s="57"/>
      <c r="B264" s="59"/>
      <c r="C264" s="59"/>
      <c r="D264" s="57"/>
      <c r="E264" s="60"/>
      <c r="F264" s="1" t="s">
        <v>215</v>
      </c>
      <c r="G264" s="1" t="s">
        <v>216</v>
      </c>
    </row>
    <row r="265" spans="1:7" x14ac:dyDescent="0.25">
      <c r="A265" s="5"/>
      <c r="B265" s="65" t="s">
        <v>324</v>
      </c>
      <c r="C265" s="65"/>
      <c r="D265" s="65"/>
      <c r="E265" s="65"/>
    </row>
    <row r="266" spans="1:7" x14ac:dyDescent="0.25">
      <c r="A266" s="57" t="s">
        <v>446</v>
      </c>
      <c r="B266" s="58" t="s">
        <v>332</v>
      </c>
      <c r="C266" s="59">
        <v>0.1696</v>
      </c>
      <c r="D266" s="57" t="s">
        <v>30</v>
      </c>
      <c r="E266" s="60"/>
      <c r="F266" s="1" t="s">
        <v>213</v>
      </c>
      <c r="G266" s="1" t="s">
        <v>214</v>
      </c>
    </row>
    <row r="267" spans="1:7" ht="66" customHeight="1" x14ac:dyDescent="0.25">
      <c r="A267" s="57"/>
      <c r="B267" s="59"/>
      <c r="C267" s="59"/>
      <c r="D267" s="57"/>
      <c r="E267" s="60"/>
      <c r="F267" s="1" t="s">
        <v>215</v>
      </c>
      <c r="G267" s="1" t="s">
        <v>216</v>
      </c>
    </row>
    <row r="268" spans="1:7" x14ac:dyDescent="0.25">
      <c r="A268" s="57" t="s">
        <v>447</v>
      </c>
      <c r="B268" s="58" t="s">
        <v>95</v>
      </c>
      <c r="C268" s="59">
        <v>0.10630000000000001</v>
      </c>
      <c r="D268" s="57" t="s">
        <v>30</v>
      </c>
      <c r="E268" s="60"/>
      <c r="F268" s="1" t="s">
        <v>213</v>
      </c>
      <c r="G268" s="1" t="s">
        <v>214</v>
      </c>
    </row>
    <row r="269" spans="1:7" ht="66" customHeight="1" x14ac:dyDescent="0.25">
      <c r="A269" s="57"/>
      <c r="B269" s="59"/>
      <c r="C269" s="59"/>
      <c r="D269" s="57"/>
      <c r="E269" s="60"/>
      <c r="F269" s="1" t="s">
        <v>215</v>
      </c>
      <c r="G269" s="1" t="s">
        <v>216</v>
      </c>
    </row>
    <row r="270" spans="1:7" x14ac:dyDescent="0.25">
      <c r="A270" s="57" t="s">
        <v>448</v>
      </c>
      <c r="B270" s="58" t="s">
        <v>96</v>
      </c>
      <c r="C270" s="59">
        <v>1.0604100000000001</v>
      </c>
      <c r="D270" s="57" t="s">
        <v>30</v>
      </c>
      <c r="E270" s="60"/>
      <c r="F270" s="1" t="s">
        <v>213</v>
      </c>
      <c r="G270" s="1" t="s">
        <v>214</v>
      </c>
    </row>
    <row r="271" spans="1:7" ht="66" customHeight="1" x14ac:dyDescent="0.25">
      <c r="A271" s="57"/>
      <c r="B271" s="59"/>
      <c r="C271" s="59"/>
      <c r="D271" s="57"/>
      <c r="E271" s="60"/>
      <c r="F271" s="1" t="s">
        <v>215</v>
      </c>
      <c r="G271" s="1" t="s">
        <v>216</v>
      </c>
    </row>
    <row r="272" spans="1:7" x14ac:dyDescent="0.25">
      <c r="A272" s="57" t="s">
        <v>449</v>
      </c>
      <c r="B272" s="58" t="s">
        <v>97</v>
      </c>
      <c r="C272" s="59">
        <v>0.30787999999999999</v>
      </c>
      <c r="D272" s="57" t="s">
        <v>30</v>
      </c>
      <c r="E272" s="60"/>
      <c r="F272" s="1" t="s">
        <v>213</v>
      </c>
      <c r="G272" s="1" t="s">
        <v>214</v>
      </c>
    </row>
    <row r="273" spans="1:7" ht="66" customHeight="1" x14ac:dyDescent="0.25">
      <c r="A273" s="57"/>
      <c r="B273" s="59"/>
      <c r="C273" s="59"/>
      <c r="D273" s="57"/>
      <c r="E273" s="60"/>
      <c r="F273" s="1" t="s">
        <v>215</v>
      </c>
      <c r="G273" s="1" t="s">
        <v>216</v>
      </c>
    </row>
    <row r="274" spans="1:7" x14ac:dyDescent="0.25">
      <c r="A274" s="57" t="s">
        <v>450</v>
      </c>
      <c r="B274" s="58" t="s">
        <v>103</v>
      </c>
      <c r="C274" s="59">
        <v>0.28373999999999999</v>
      </c>
      <c r="D274" s="57" t="s">
        <v>30</v>
      </c>
      <c r="E274" s="60"/>
      <c r="F274" s="1" t="s">
        <v>213</v>
      </c>
      <c r="G274" s="1" t="s">
        <v>214</v>
      </c>
    </row>
    <row r="275" spans="1:7" ht="66" customHeight="1" x14ac:dyDescent="0.25">
      <c r="A275" s="57"/>
      <c r="B275" s="59"/>
      <c r="C275" s="59"/>
      <c r="D275" s="57"/>
      <c r="E275" s="60"/>
      <c r="F275" s="1" t="s">
        <v>215</v>
      </c>
      <c r="G275" s="1" t="s">
        <v>216</v>
      </c>
    </row>
    <row r="276" spans="1:7" x14ac:dyDescent="0.25">
      <c r="A276" s="57" t="s">
        <v>451</v>
      </c>
      <c r="B276" s="58" t="s">
        <v>104</v>
      </c>
      <c r="C276" s="59">
        <v>2.8028000000000001E-2</v>
      </c>
      <c r="D276" s="57" t="s">
        <v>30</v>
      </c>
      <c r="E276" s="60"/>
      <c r="F276" s="1" t="s">
        <v>213</v>
      </c>
      <c r="G276" s="1" t="s">
        <v>214</v>
      </c>
    </row>
    <row r="277" spans="1:7" ht="66" customHeight="1" x14ac:dyDescent="0.25">
      <c r="A277" s="57"/>
      <c r="B277" s="59"/>
      <c r="C277" s="59"/>
      <c r="D277" s="57"/>
      <c r="E277" s="60"/>
      <c r="F277" s="1" t="s">
        <v>215</v>
      </c>
      <c r="G277" s="1" t="s">
        <v>216</v>
      </c>
    </row>
    <row r="278" spans="1:7" x14ac:dyDescent="0.25">
      <c r="A278" s="57" t="s">
        <v>452</v>
      </c>
      <c r="B278" s="58" t="s">
        <v>325</v>
      </c>
      <c r="C278" s="59">
        <v>0.1696</v>
      </c>
      <c r="D278" s="57" t="s">
        <v>30</v>
      </c>
      <c r="E278" s="60"/>
      <c r="F278" s="1" t="s">
        <v>213</v>
      </c>
      <c r="G278" s="1" t="s">
        <v>214</v>
      </c>
    </row>
    <row r="279" spans="1:7" ht="66" customHeight="1" x14ac:dyDescent="0.25">
      <c r="A279" s="57"/>
      <c r="B279" s="59"/>
      <c r="C279" s="59"/>
      <c r="D279" s="57"/>
      <c r="E279" s="60"/>
      <c r="F279" s="1" t="s">
        <v>215</v>
      </c>
      <c r="G279" s="1" t="s">
        <v>216</v>
      </c>
    </row>
    <row r="280" spans="1:7" x14ac:dyDescent="0.25">
      <c r="A280" s="57" t="s">
        <v>453</v>
      </c>
      <c r="B280" s="58" t="s">
        <v>98</v>
      </c>
      <c r="C280" s="59">
        <v>0.10630000000000001</v>
      </c>
      <c r="D280" s="57" t="s">
        <v>30</v>
      </c>
      <c r="E280" s="60"/>
      <c r="F280" s="1" t="s">
        <v>213</v>
      </c>
      <c r="G280" s="1" t="s">
        <v>214</v>
      </c>
    </row>
    <row r="281" spans="1:7" ht="66" customHeight="1" x14ac:dyDescent="0.25">
      <c r="A281" s="57"/>
      <c r="B281" s="59"/>
      <c r="C281" s="59"/>
      <c r="D281" s="57"/>
      <c r="E281" s="60"/>
      <c r="F281" s="1" t="s">
        <v>215</v>
      </c>
      <c r="G281" s="1" t="s">
        <v>216</v>
      </c>
    </row>
    <row r="282" spans="1:7" x14ac:dyDescent="0.25">
      <c r="A282" s="57" t="s">
        <v>454</v>
      </c>
      <c r="B282" s="58" t="s">
        <v>99</v>
      </c>
      <c r="C282" s="59">
        <v>1.0604100000000001</v>
      </c>
      <c r="D282" s="57" t="s">
        <v>30</v>
      </c>
      <c r="E282" s="60"/>
      <c r="F282" s="1" t="s">
        <v>213</v>
      </c>
      <c r="G282" s="1" t="s">
        <v>214</v>
      </c>
    </row>
    <row r="283" spans="1:7" ht="66" customHeight="1" x14ac:dyDescent="0.25">
      <c r="A283" s="57"/>
      <c r="B283" s="59"/>
      <c r="C283" s="59"/>
      <c r="D283" s="57"/>
      <c r="E283" s="60"/>
      <c r="F283" s="1" t="s">
        <v>215</v>
      </c>
      <c r="G283" s="1" t="s">
        <v>216</v>
      </c>
    </row>
    <row r="284" spans="1:7" x14ac:dyDescent="0.25">
      <c r="A284" s="57" t="s">
        <v>455</v>
      </c>
      <c r="B284" s="58" t="s">
        <v>38</v>
      </c>
      <c r="C284" s="59">
        <v>0.32</v>
      </c>
      <c r="D284" s="57" t="s">
        <v>39</v>
      </c>
      <c r="E284" s="60"/>
      <c r="F284" s="1" t="s">
        <v>213</v>
      </c>
      <c r="G284" s="1" t="s">
        <v>214</v>
      </c>
    </row>
    <row r="285" spans="1:7" ht="54.95" customHeight="1" x14ac:dyDescent="0.25">
      <c r="A285" s="57"/>
      <c r="B285" s="59"/>
      <c r="C285" s="59"/>
      <c r="D285" s="57"/>
      <c r="E285" s="60"/>
      <c r="F285" s="1" t="s">
        <v>215</v>
      </c>
      <c r="G285" s="1" t="s">
        <v>216</v>
      </c>
    </row>
    <row r="286" spans="1:7" x14ac:dyDescent="0.25">
      <c r="A286" s="57" t="s">
        <v>456</v>
      </c>
      <c r="B286" s="58" t="s">
        <v>457</v>
      </c>
      <c r="C286" s="59">
        <v>0.51</v>
      </c>
      <c r="D286" s="57" t="s">
        <v>39</v>
      </c>
      <c r="E286" s="60"/>
      <c r="F286" s="1" t="s">
        <v>213</v>
      </c>
      <c r="G286" s="1" t="s">
        <v>214</v>
      </c>
    </row>
    <row r="287" spans="1:7" ht="54.95" customHeight="1" x14ac:dyDescent="0.25">
      <c r="A287" s="57"/>
      <c r="B287" s="59"/>
      <c r="C287" s="59"/>
      <c r="D287" s="57"/>
      <c r="E287" s="60"/>
      <c r="F287" s="1" t="s">
        <v>215</v>
      </c>
      <c r="G287" s="1" t="s">
        <v>216</v>
      </c>
    </row>
    <row r="288" spans="1:7" x14ac:dyDescent="0.25">
      <c r="A288" s="57" t="s">
        <v>458</v>
      </c>
      <c r="B288" s="58" t="s">
        <v>459</v>
      </c>
      <c r="C288" s="59">
        <v>53.79</v>
      </c>
      <c r="D288" s="57" t="s">
        <v>19</v>
      </c>
      <c r="E288" s="60"/>
      <c r="F288" s="1" t="s">
        <v>213</v>
      </c>
      <c r="G288" s="1" t="s">
        <v>214</v>
      </c>
    </row>
    <row r="289" spans="1:7" ht="44.1" customHeight="1" x14ac:dyDescent="0.25">
      <c r="A289" s="57"/>
      <c r="B289" s="59"/>
      <c r="C289" s="59"/>
      <c r="D289" s="57"/>
      <c r="E289" s="60"/>
      <c r="F289" s="1" t="s">
        <v>215</v>
      </c>
      <c r="G289" s="1" t="s">
        <v>216</v>
      </c>
    </row>
    <row r="290" spans="1:7" x14ac:dyDescent="0.25">
      <c r="A290" s="57" t="s">
        <v>460</v>
      </c>
      <c r="B290" s="58" t="s">
        <v>461</v>
      </c>
      <c r="C290" s="59">
        <v>9.4490000000000005E-2</v>
      </c>
      <c r="D290" s="57" t="s">
        <v>150</v>
      </c>
      <c r="E290" s="60"/>
      <c r="F290" s="1" t="s">
        <v>213</v>
      </c>
      <c r="G290" s="1" t="s">
        <v>214</v>
      </c>
    </row>
    <row r="291" spans="1:7" ht="44.1" customHeight="1" x14ac:dyDescent="0.25">
      <c r="A291" s="57"/>
      <c r="B291" s="59"/>
      <c r="C291" s="59"/>
      <c r="D291" s="57"/>
      <c r="E291" s="60"/>
      <c r="F291" s="1" t="s">
        <v>215</v>
      </c>
      <c r="G291" s="1" t="s">
        <v>216</v>
      </c>
    </row>
    <row r="292" spans="1:7" x14ac:dyDescent="0.25">
      <c r="A292" s="57" t="s">
        <v>462</v>
      </c>
      <c r="B292" s="58" t="s">
        <v>463</v>
      </c>
      <c r="C292" s="59">
        <v>0.43</v>
      </c>
      <c r="D292" s="57" t="s">
        <v>464</v>
      </c>
      <c r="E292" s="60"/>
      <c r="F292" s="1" t="s">
        <v>213</v>
      </c>
      <c r="G292" s="1" t="s">
        <v>214</v>
      </c>
    </row>
    <row r="293" spans="1:7" ht="54.95" customHeight="1" x14ac:dyDescent="0.25">
      <c r="A293" s="57"/>
      <c r="B293" s="59"/>
      <c r="C293" s="59"/>
      <c r="D293" s="57"/>
      <c r="E293" s="60"/>
      <c r="F293" s="1" t="s">
        <v>215</v>
      </c>
      <c r="G293" s="1" t="s">
        <v>216</v>
      </c>
    </row>
    <row r="294" spans="1:7" x14ac:dyDescent="0.25">
      <c r="A294" s="57" t="s">
        <v>465</v>
      </c>
      <c r="B294" s="58" t="s">
        <v>466</v>
      </c>
      <c r="C294" s="59">
        <v>0.5</v>
      </c>
      <c r="D294" s="57" t="s">
        <v>467</v>
      </c>
      <c r="E294" s="60"/>
      <c r="F294" s="1" t="s">
        <v>213</v>
      </c>
      <c r="G294" s="1" t="s">
        <v>214</v>
      </c>
    </row>
    <row r="295" spans="1:7" ht="66" customHeight="1" x14ac:dyDescent="0.25">
      <c r="A295" s="57"/>
      <c r="B295" s="59"/>
      <c r="C295" s="59"/>
      <c r="D295" s="57"/>
      <c r="E295" s="60"/>
      <c r="F295" s="1" t="s">
        <v>215</v>
      </c>
      <c r="G295" s="1" t="s">
        <v>216</v>
      </c>
    </row>
    <row r="296" spans="1:7" x14ac:dyDescent="0.25">
      <c r="A296" s="5"/>
      <c r="B296" s="56" t="s">
        <v>468</v>
      </c>
      <c r="C296" s="56"/>
      <c r="D296" s="56"/>
      <c r="E296" s="56"/>
    </row>
    <row r="297" spans="1:7" x14ac:dyDescent="0.25">
      <c r="A297" s="57" t="s">
        <v>469</v>
      </c>
      <c r="B297" s="58" t="s">
        <v>470</v>
      </c>
      <c r="C297" s="59">
        <v>3.8344999999999998</v>
      </c>
      <c r="D297" s="57" t="s">
        <v>164</v>
      </c>
      <c r="E297" s="60"/>
      <c r="F297" s="1" t="s">
        <v>213</v>
      </c>
      <c r="G297" s="1" t="s">
        <v>214</v>
      </c>
    </row>
    <row r="298" spans="1:7" ht="54.95" customHeight="1" x14ac:dyDescent="0.25">
      <c r="A298" s="57"/>
      <c r="B298" s="59"/>
      <c r="C298" s="59"/>
      <c r="D298" s="57"/>
      <c r="E298" s="60"/>
      <c r="F298" s="1" t="s">
        <v>215</v>
      </c>
      <c r="G298" s="1" t="s">
        <v>216</v>
      </c>
    </row>
    <row r="299" spans="1:7" x14ac:dyDescent="0.25">
      <c r="A299" s="57" t="s">
        <v>471</v>
      </c>
      <c r="B299" s="58" t="s">
        <v>472</v>
      </c>
      <c r="C299" s="59">
        <v>95.862499999999997</v>
      </c>
      <c r="D299" s="57" t="s">
        <v>164</v>
      </c>
      <c r="E299" s="60"/>
      <c r="F299" s="1" t="s">
        <v>213</v>
      </c>
      <c r="G299" s="1" t="s">
        <v>214</v>
      </c>
    </row>
    <row r="300" spans="1:7" ht="77.099999999999994" customHeight="1" x14ac:dyDescent="0.25">
      <c r="A300" s="57"/>
      <c r="B300" s="59"/>
      <c r="C300" s="59"/>
      <c r="D300" s="57"/>
      <c r="E300" s="60"/>
      <c r="F300" s="1" t="s">
        <v>215</v>
      </c>
      <c r="G300" s="1" t="s">
        <v>216</v>
      </c>
    </row>
    <row r="301" spans="1:7" x14ac:dyDescent="0.25">
      <c r="A301" s="5"/>
      <c r="B301" s="22" t="s">
        <v>473</v>
      </c>
      <c r="C301" s="5"/>
      <c r="D301" s="5"/>
      <c r="E301" s="5"/>
    </row>
    <row r="302" spans="1:7" x14ac:dyDescent="0.25">
      <c r="A302" s="57" t="s">
        <v>474</v>
      </c>
      <c r="B302" s="58" t="s">
        <v>173</v>
      </c>
      <c r="C302" s="59">
        <v>3.8344999999999998</v>
      </c>
      <c r="D302" s="57" t="s">
        <v>25</v>
      </c>
      <c r="E302" s="60"/>
      <c r="F302" s="1" t="s">
        <v>213</v>
      </c>
      <c r="G302" s="1" t="s">
        <v>214</v>
      </c>
    </row>
    <row r="303" spans="1:7" ht="44.1" customHeight="1" x14ac:dyDescent="0.25">
      <c r="A303" s="57"/>
      <c r="B303" s="59"/>
      <c r="C303" s="59"/>
      <c r="D303" s="57"/>
      <c r="E303" s="60"/>
      <c r="F303" s="1" t="s">
        <v>215</v>
      </c>
      <c r="G303" s="1" t="s">
        <v>216</v>
      </c>
    </row>
    <row r="304" spans="1:7" x14ac:dyDescent="0.25">
      <c r="A304" s="57" t="s">
        <v>475</v>
      </c>
      <c r="B304" s="58" t="s">
        <v>476</v>
      </c>
      <c r="C304" s="59">
        <v>440.96749999999997</v>
      </c>
      <c r="D304" s="57" t="s">
        <v>123</v>
      </c>
      <c r="E304" s="60"/>
      <c r="F304" s="1" t="s">
        <v>213</v>
      </c>
      <c r="G304" s="1" t="s">
        <v>214</v>
      </c>
    </row>
    <row r="305" spans="1:7" x14ac:dyDescent="0.25">
      <c r="A305" s="57"/>
      <c r="B305" s="59"/>
      <c r="C305" s="59"/>
      <c r="D305" s="57"/>
      <c r="E305" s="60"/>
      <c r="F305" s="1" t="s">
        <v>215</v>
      </c>
      <c r="G305" s="1" t="s">
        <v>216</v>
      </c>
    </row>
    <row r="306" spans="1:7" x14ac:dyDescent="0.25">
      <c r="A306" s="57" t="s">
        <v>477</v>
      </c>
      <c r="B306" s="58" t="s">
        <v>478</v>
      </c>
      <c r="C306" s="59">
        <v>3.8344999999999998</v>
      </c>
      <c r="D306" s="57" t="s">
        <v>479</v>
      </c>
      <c r="E306" s="60"/>
      <c r="F306" s="1" t="s">
        <v>213</v>
      </c>
      <c r="G306" s="1" t="s">
        <v>214</v>
      </c>
    </row>
    <row r="307" spans="1:7" ht="66" customHeight="1" x14ac:dyDescent="0.25">
      <c r="A307" s="57"/>
      <c r="B307" s="59"/>
      <c r="C307" s="59"/>
      <c r="D307" s="57"/>
      <c r="E307" s="60"/>
      <c r="F307" s="1" t="s">
        <v>215</v>
      </c>
      <c r="G307" s="1" t="s">
        <v>216</v>
      </c>
    </row>
    <row r="308" spans="1:7" x14ac:dyDescent="0.25">
      <c r="A308" s="57" t="s">
        <v>480</v>
      </c>
      <c r="B308" s="58" t="s">
        <v>481</v>
      </c>
      <c r="C308" s="59">
        <v>3.8344999999999997E-2</v>
      </c>
      <c r="D308" s="57" t="s">
        <v>479</v>
      </c>
      <c r="E308" s="60"/>
      <c r="F308" s="1" t="s">
        <v>213</v>
      </c>
      <c r="G308" s="1" t="s">
        <v>214</v>
      </c>
    </row>
    <row r="309" spans="1:7" ht="66" customHeight="1" x14ac:dyDescent="0.25">
      <c r="A309" s="57"/>
      <c r="B309" s="59"/>
      <c r="C309" s="59"/>
      <c r="D309" s="57"/>
      <c r="E309" s="60"/>
      <c r="F309" s="1" t="s">
        <v>215</v>
      </c>
      <c r="G309" s="1" t="s">
        <v>216</v>
      </c>
    </row>
    <row r="310" spans="1:7" x14ac:dyDescent="0.25">
      <c r="A310" s="57" t="s">
        <v>482</v>
      </c>
      <c r="B310" s="58" t="s">
        <v>176</v>
      </c>
      <c r="C310" s="59">
        <v>118.48605000000001</v>
      </c>
      <c r="D310" s="57" t="s">
        <v>19</v>
      </c>
      <c r="E310" s="60"/>
      <c r="F310" s="1" t="s">
        <v>213</v>
      </c>
      <c r="G310" s="1" t="s">
        <v>214</v>
      </c>
    </row>
    <row r="311" spans="1:7" ht="44.1" customHeight="1" x14ac:dyDescent="0.25">
      <c r="A311" s="57"/>
      <c r="B311" s="59"/>
      <c r="C311" s="59"/>
      <c r="D311" s="57"/>
      <c r="E311" s="60"/>
      <c r="F311" s="1" t="s">
        <v>215</v>
      </c>
      <c r="G311" s="1" t="s">
        <v>216</v>
      </c>
    </row>
    <row r="312" spans="1:7" x14ac:dyDescent="0.25">
      <c r="A312" s="57" t="s">
        <v>483</v>
      </c>
      <c r="B312" s="58" t="s">
        <v>173</v>
      </c>
      <c r="C312" s="59">
        <v>3.8344999999999998</v>
      </c>
      <c r="D312" s="57" t="s">
        <v>25</v>
      </c>
      <c r="E312" s="60"/>
      <c r="F312" s="1" t="s">
        <v>213</v>
      </c>
      <c r="G312" s="1" t="s">
        <v>214</v>
      </c>
    </row>
    <row r="313" spans="1:7" ht="44.1" customHeight="1" x14ac:dyDescent="0.25">
      <c r="A313" s="57"/>
      <c r="B313" s="59"/>
      <c r="C313" s="59"/>
      <c r="D313" s="57"/>
      <c r="E313" s="60"/>
      <c r="F313" s="1" t="s">
        <v>215</v>
      </c>
      <c r="G313" s="1" t="s">
        <v>216</v>
      </c>
    </row>
    <row r="314" spans="1:7" x14ac:dyDescent="0.25">
      <c r="A314" s="57" t="s">
        <v>484</v>
      </c>
      <c r="B314" s="58" t="s">
        <v>485</v>
      </c>
      <c r="C314" s="59">
        <v>440.96749999999997</v>
      </c>
      <c r="D314" s="57" t="s">
        <v>123</v>
      </c>
      <c r="E314" s="60"/>
      <c r="F314" s="1" t="s">
        <v>213</v>
      </c>
      <c r="G314" s="1" t="s">
        <v>214</v>
      </c>
    </row>
    <row r="315" spans="1:7" x14ac:dyDescent="0.25">
      <c r="A315" s="57"/>
      <c r="B315" s="59"/>
      <c r="C315" s="59"/>
      <c r="D315" s="57"/>
      <c r="E315" s="60"/>
      <c r="F315" s="1" t="s">
        <v>215</v>
      </c>
      <c r="G315" s="1" t="s">
        <v>216</v>
      </c>
    </row>
    <row r="316" spans="1:7" x14ac:dyDescent="0.25">
      <c r="A316" s="5"/>
      <c r="B316" s="56" t="s">
        <v>486</v>
      </c>
      <c r="C316" s="56"/>
      <c r="D316" s="56"/>
      <c r="E316" s="56"/>
    </row>
    <row r="317" spans="1:7" x14ac:dyDescent="0.25">
      <c r="A317" s="5"/>
      <c r="B317" s="56"/>
      <c r="C317" s="56"/>
      <c r="D317" s="56"/>
      <c r="E317" s="56"/>
    </row>
    <row r="318" spans="1:7" x14ac:dyDescent="0.25">
      <c r="A318" s="57" t="s">
        <v>487</v>
      </c>
      <c r="B318" s="58" t="s">
        <v>488</v>
      </c>
      <c r="C318" s="59">
        <v>3.0880000000000001</v>
      </c>
      <c r="D318" s="57" t="s">
        <v>108</v>
      </c>
      <c r="E318" s="60"/>
      <c r="F318" s="1" t="s">
        <v>213</v>
      </c>
      <c r="G318" s="1" t="s">
        <v>214</v>
      </c>
    </row>
    <row r="319" spans="1:7" ht="77.099999999999994" customHeight="1" x14ac:dyDescent="0.25">
      <c r="A319" s="57"/>
      <c r="B319" s="59"/>
      <c r="C319" s="59"/>
      <c r="D319" s="57"/>
      <c r="E319" s="60"/>
      <c r="F319" s="1" t="s">
        <v>215</v>
      </c>
      <c r="G319" s="1" t="s">
        <v>216</v>
      </c>
    </row>
    <row r="320" spans="1:7" x14ac:dyDescent="0.25">
      <c r="A320" s="5"/>
      <c r="B320" s="23" t="s">
        <v>489</v>
      </c>
      <c r="C320" s="5"/>
      <c r="D320" s="5"/>
      <c r="E320" s="5"/>
    </row>
    <row r="321" spans="1:7" x14ac:dyDescent="0.25">
      <c r="A321" s="57" t="s">
        <v>490</v>
      </c>
      <c r="B321" s="58" t="s">
        <v>491</v>
      </c>
      <c r="C321" s="59">
        <v>3.0880000000000001</v>
      </c>
      <c r="D321" s="57" t="s">
        <v>30</v>
      </c>
      <c r="E321" s="60"/>
      <c r="F321" s="1" t="s">
        <v>213</v>
      </c>
      <c r="G321" s="1" t="s">
        <v>214</v>
      </c>
    </row>
    <row r="322" spans="1:7" ht="87.95" customHeight="1" x14ac:dyDescent="0.25">
      <c r="A322" s="57"/>
      <c r="B322" s="59"/>
      <c r="C322" s="59"/>
      <c r="D322" s="57"/>
      <c r="E322" s="60"/>
      <c r="F322" s="1" t="s">
        <v>215</v>
      </c>
      <c r="G322" s="1" t="s">
        <v>216</v>
      </c>
    </row>
    <row r="323" spans="1:7" x14ac:dyDescent="0.25">
      <c r="A323" s="57" t="s">
        <v>492</v>
      </c>
      <c r="B323" s="58" t="s">
        <v>239</v>
      </c>
      <c r="C323" s="59">
        <v>1.7915000000000001</v>
      </c>
      <c r="D323" s="57" t="s">
        <v>32</v>
      </c>
      <c r="E323" s="60"/>
      <c r="F323" s="1" t="s">
        <v>213</v>
      </c>
      <c r="G323" s="1" t="s">
        <v>214</v>
      </c>
    </row>
    <row r="324" spans="1:7" ht="54.95" customHeight="1" x14ac:dyDescent="0.25">
      <c r="A324" s="57"/>
      <c r="B324" s="59"/>
      <c r="C324" s="59"/>
      <c r="D324" s="57"/>
      <c r="E324" s="60"/>
      <c r="F324" s="1" t="s">
        <v>215</v>
      </c>
      <c r="G324" s="1" t="s">
        <v>216</v>
      </c>
    </row>
    <row r="325" spans="1:7" x14ac:dyDescent="0.25">
      <c r="A325" s="57" t="s">
        <v>493</v>
      </c>
      <c r="B325" s="58" t="s">
        <v>440</v>
      </c>
      <c r="C325" s="59">
        <v>1.9199999999999998E-2</v>
      </c>
      <c r="D325" s="57" t="s">
        <v>101</v>
      </c>
      <c r="E325" s="60"/>
      <c r="F325" s="1" t="s">
        <v>213</v>
      </c>
      <c r="G325" s="1" t="s">
        <v>214</v>
      </c>
    </row>
    <row r="326" spans="1:7" ht="87.95" customHeight="1" x14ac:dyDescent="0.25">
      <c r="A326" s="57"/>
      <c r="B326" s="59"/>
      <c r="C326" s="59"/>
      <c r="D326" s="57"/>
      <c r="E326" s="60"/>
      <c r="F326" s="1" t="s">
        <v>215</v>
      </c>
      <c r="G326" s="1" t="s">
        <v>216</v>
      </c>
    </row>
    <row r="327" spans="1:7" x14ac:dyDescent="0.25">
      <c r="A327" s="57" t="s">
        <v>494</v>
      </c>
      <c r="B327" s="58" t="s">
        <v>93</v>
      </c>
      <c r="C327" s="59">
        <v>1.848E-2</v>
      </c>
      <c r="D327" s="57" t="s">
        <v>30</v>
      </c>
      <c r="E327" s="60"/>
      <c r="F327" s="1" t="s">
        <v>213</v>
      </c>
      <c r="G327" s="1" t="s">
        <v>214</v>
      </c>
    </row>
    <row r="328" spans="1:7" ht="54.95" customHeight="1" x14ac:dyDescent="0.25">
      <c r="A328" s="57"/>
      <c r="B328" s="59"/>
      <c r="C328" s="59"/>
      <c r="D328" s="57"/>
      <c r="E328" s="60"/>
      <c r="F328" s="1" t="s">
        <v>215</v>
      </c>
      <c r="G328" s="1" t="s">
        <v>216</v>
      </c>
    </row>
    <row r="329" spans="1:7" x14ac:dyDescent="0.25">
      <c r="A329" s="57" t="s">
        <v>495</v>
      </c>
      <c r="B329" s="58" t="s">
        <v>102</v>
      </c>
      <c r="C329" s="59">
        <v>5.16E-2</v>
      </c>
      <c r="D329" s="57" t="s">
        <v>30</v>
      </c>
      <c r="E329" s="60"/>
      <c r="F329" s="1" t="s">
        <v>213</v>
      </c>
      <c r="G329" s="1" t="s">
        <v>214</v>
      </c>
    </row>
    <row r="330" spans="1:7" ht="54.95" customHeight="1" x14ac:dyDescent="0.25">
      <c r="A330" s="57"/>
      <c r="B330" s="59"/>
      <c r="C330" s="59"/>
      <c r="D330" s="57"/>
      <c r="E330" s="60"/>
      <c r="F330" s="1" t="s">
        <v>215</v>
      </c>
      <c r="G330" s="1" t="s">
        <v>216</v>
      </c>
    </row>
    <row r="331" spans="1:7" x14ac:dyDescent="0.25">
      <c r="A331" s="57" t="s">
        <v>496</v>
      </c>
      <c r="B331" s="58" t="s">
        <v>97</v>
      </c>
      <c r="C331" s="59">
        <v>1.848E-2</v>
      </c>
      <c r="D331" s="57" t="s">
        <v>30</v>
      </c>
      <c r="E331" s="60"/>
      <c r="F331" s="1" t="s">
        <v>213</v>
      </c>
      <c r="G331" s="1" t="s">
        <v>214</v>
      </c>
    </row>
    <row r="332" spans="1:7" ht="66" customHeight="1" x14ac:dyDescent="0.25">
      <c r="A332" s="57"/>
      <c r="B332" s="59"/>
      <c r="C332" s="59"/>
      <c r="D332" s="57"/>
      <c r="E332" s="60"/>
      <c r="F332" s="1" t="s">
        <v>215</v>
      </c>
      <c r="G332" s="1" t="s">
        <v>216</v>
      </c>
    </row>
    <row r="333" spans="1:7" x14ac:dyDescent="0.25">
      <c r="A333" s="57" t="s">
        <v>497</v>
      </c>
      <c r="B333" s="58" t="s">
        <v>104</v>
      </c>
      <c r="C333" s="59">
        <v>5.16E-2</v>
      </c>
      <c r="D333" s="57" t="s">
        <v>30</v>
      </c>
      <c r="E333" s="60"/>
      <c r="F333" s="1" t="s">
        <v>213</v>
      </c>
      <c r="G333" s="1" t="s">
        <v>214</v>
      </c>
    </row>
    <row r="334" spans="1:7" ht="66" customHeight="1" x14ac:dyDescent="0.25">
      <c r="A334" s="57"/>
      <c r="B334" s="59"/>
      <c r="C334" s="59"/>
      <c r="D334" s="57"/>
      <c r="E334" s="60"/>
      <c r="F334" s="1" t="s">
        <v>215</v>
      </c>
      <c r="G334" s="1" t="s">
        <v>216</v>
      </c>
    </row>
    <row r="335" spans="1:7" x14ac:dyDescent="0.25">
      <c r="A335" s="57" t="s">
        <v>498</v>
      </c>
      <c r="B335" s="58" t="s">
        <v>38</v>
      </c>
      <c r="C335" s="59">
        <v>0.08</v>
      </c>
      <c r="D335" s="57" t="s">
        <v>39</v>
      </c>
      <c r="E335" s="60"/>
      <c r="F335" s="1" t="s">
        <v>213</v>
      </c>
      <c r="G335" s="1" t="s">
        <v>214</v>
      </c>
    </row>
    <row r="336" spans="1:7" ht="54.95" customHeight="1" x14ac:dyDescent="0.25">
      <c r="A336" s="57"/>
      <c r="B336" s="59"/>
      <c r="C336" s="59"/>
      <c r="D336" s="57"/>
      <c r="E336" s="60"/>
      <c r="F336" s="1" t="s">
        <v>215</v>
      </c>
      <c r="G336" s="1" t="s">
        <v>216</v>
      </c>
    </row>
    <row r="337" spans="1:7" x14ac:dyDescent="0.25">
      <c r="A337" s="57" t="s">
        <v>499</v>
      </c>
      <c r="B337" s="58" t="s">
        <v>459</v>
      </c>
      <c r="C337" s="59">
        <v>3.12</v>
      </c>
      <c r="D337" s="57" t="s">
        <v>19</v>
      </c>
      <c r="E337" s="60"/>
      <c r="F337" s="1" t="s">
        <v>213</v>
      </c>
      <c r="G337" s="1" t="s">
        <v>214</v>
      </c>
    </row>
    <row r="338" spans="1:7" ht="44.1" customHeight="1" x14ac:dyDescent="0.25">
      <c r="A338" s="57"/>
      <c r="B338" s="59"/>
      <c r="C338" s="59"/>
      <c r="D338" s="57"/>
      <c r="E338" s="60"/>
      <c r="F338" s="1" t="s">
        <v>215</v>
      </c>
      <c r="G338" s="1" t="s">
        <v>216</v>
      </c>
    </row>
    <row r="339" spans="1:7" x14ac:dyDescent="0.25">
      <c r="A339" s="57" t="s">
        <v>500</v>
      </c>
      <c r="B339" s="58" t="s">
        <v>501</v>
      </c>
      <c r="C339" s="59">
        <v>0.16</v>
      </c>
      <c r="D339" s="57" t="s">
        <v>39</v>
      </c>
      <c r="E339" s="60"/>
      <c r="F339" s="1" t="s">
        <v>213</v>
      </c>
      <c r="G339" s="1" t="s">
        <v>214</v>
      </c>
    </row>
    <row r="340" spans="1:7" ht="66" customHeight="1" x14ac:dyDescent="0.25">
      <c r="A340" s="57"/>
      <c r="B340" s="59"/>
      <c r="C340" s="59"/>
      <c r="D340" s="57"/>
      <c r="E340" s="60"/>
      <c r="F340" s="1" t="s">
        <v>215</v>
      </c>
      <c r="G340" s="1" t="s">
        <v>216</v>
      </c>
    </row>
    <row r="341" spans="1:7" x14ac:dyDescent="0.25">
      <c r="A341" s="57" t="s">
        <v>502</v>
      </c>
      <c r="B341" s="58" t="s">
        <v>503</v>
      </c>
      <c r="C341" s="59">
        <v>16</v>
      </c>
      <c r="D341" s="57" t="s">
        <v>126</v>
      </c>
      <c r="E341" s="60"/>
      <c r="F341" s="1" t="s">
        <v>213</v>
      </c>
      <c r="G341" s="1" t="s">
        <v>214</v>
      </c>
    </row>
    <row r="342" spans="1:7" ht="77.099999999999994" customHeight="1" x14ac:dyDescent="0.25">
      <c r="A342" s="57"/>
      <c r="B342" s="59"/>
      <c r="C342" s="59"/>
      <c r="D342" s="57"/>
      <c r="E342" s="60"/>
      <c r="F342" s="1" t="s">
        <v>215</v>
      </c>
      <c r="G342" s="1" t="s">
        <v>216</v>
      </c>
    </row>
    <row r="343" spans="1:7" x14ac:dyDescent="0.25">
      <c r="A343" s="57" t="s">
        <v>504</v>
      </c>
      <c r="B343" s="58" t="s">
        <v>505</v>
      </c>
      <c r="C343" s="59">
        <v>1.84</v>
      </c>
      <c r="D343" s="57" t="s">
        <v>506</v>
      </c>
      <c r="E343" s="60"/>
      <c r="F343" s="1" t="s">
        <v>213</v>
      </c>
      <c r="G343" s="1" t="s">
        <v>214</v>
      </c>
    </row>
    <row r="344" spans="1:7" ht="66" customHeight="1" x14ac:dyDescent="0.25">
      <c r="A344" s="57"/>
      <c r="B344" s="59"/>
      <c r="C344" s="59"/>
      <c r="D344" s="57"/>
      <c r="E344" s="60"/>
      <c r="F344" s="1" t="s">
        <v>215</v>
      </c>
      <c r="G344" s="1" t="s">
        <v>216</v>
      </c>
    </row>
    <row r="345" spans="1:7" x14ac:dyDescent="0.25">
      <c r="A345" s="57" t="s">
        <v>507</v>
      </c>
      <c r="B345" s="58" t="s">
        <v>508</v>
      </c>
      <c r="C345" s="59">
        <v>7.92</v>
      </c>
      <c r="D345" s="57" t="s">
        <v>19</v>
      </c>
      <c r="E345" s="60"/>
      <c r="F345" s="1" t="s">
        <v>213</v>
      </c>
      <c r="G345" s="1" t="s">
        <v>214</v>
      </c>
    </row>
    <row r="346" spans="1:7" ht="120.95" customHeight="1" x14ac:dyDescent="0.25">
      <c r="A346" s="57"/>
      <c r="B346" s="59"/>
      <c r="C346" s="59"/>
      <c r="D346" s="57"/>
      <c r="E346" s="60"/>
      <c r="F346" s="1" t="s">
        <v>215</v>
      </c>
      <c r="G346" s="1" t="s">
        <v>216</v>
      </c>
    </row>
    <row r="347" spans="1:7" x14ac:dyDescent="0.25">
      <c r="A347" s="57" t="s">
        <v>509</v>
      </c>
      <c r="B347" s="58" t="s">
        <v>510</v>
      </c>
      <c r="C347" s="59">
        <v>0.5444</v>
      </c>
      <c r="D347" s="57" t="s">
        <v>235</v>
      </c>
      <c r="E347" s="60"/>
      <c r="F347" s="1" t="s">
        <v>213</v>
      </c>
      <c r="G347" s="1" t="s">
        <v>214</v>
      </c>
    </row>
    <row r="348" spans="1:7" ht="66" customHeight="1" x14ac:dyDescent="0.25">
      <c r="A348" s="57"/>
      <c r="B348" s="59"/>
      <c r="C348" s="59"/>
      <c r="D348" s="57"/>
      <c r="E348" s="60"/>
      <c r="F348" s="1" t="s">
        <v>215</v>
      </c>
      <c r="G348" s="1" t="s">
        <v>216</v>
      </c>
    </row>
    <row r="349" spans="1:7" x14ac:dyDescent="0.25">
      <c r="A349" s="57" t="s">
        <v>511</v>
      </c>
      <c r="B349" s="58" t="s">
        <v>118</v>
      </c>
      <c r="C349" s="59">
        <v>0.81659999999999999</v>
      </c>
      <c r="D349" s="57" t="s">
        <v>32</v>
      </c>
      <c r="E349" s="60"/>
      <c r="F349" s="1" t="s">
        <v>213</v>
      </c>
      <c r="G349" s="1" t="s">
        <v>214</v>
      </c>
    </row>
    <row r="350" spans="1:7" ht="87.95" customHeight="1" x14ac:dyDescent="0.25">
      <c r="A350" s="57"/>
      <c r="B350" s="59"/>
      <c r="C350" s="59"/>
      <c r="D350" s="57"/>
      <c r="E350" s="60"/>
      <c r="F350" s="1" t="s">
        <v>215</v>
      </c>
      <c r="G350" s="1" t="s">
        <v>216</v>
      </c>
    </row>
    <row r="351" spans="1:7" x14ac:dyDescent="0.25">
      <c r="A351" s="57" t="s">
        <v>512</v>
      </c>
      <c r="B351" s="58" t="s">
        <v>513</v>
      </c>
      <c r="C351" s="59">
        <v>0.90239999999999998</v>
      </c>
      <c r="D351" s="57" t="s">
        <v>514</v>
      </c>
      <c r="E351" s="60"/>
      <c r="F351" s="1" t="s">
        <v>213</v>
      </c>
      <c r="G351" s="1" t="s">
        <v>214</v>
      </c>
    </row>
    <row r="352" spans="1:7" ht="54.95" customHeight="1" x14ac:dyDescent="0.25">
      <c r="A352" s="57"/>
      <c r="B352" s="59"/>
      <c r="C352" s="59"/>
      <c r="D352" s="57"/>
      <c r="E352" s="60"/>
      <c r="F352" s="1" t="s">
        <v>215</v>
      </c>
      <c r="G352" s="1" t="s">
        <v>216</v>
      </c>
    </row>
    <row r="353" spans="1:7" x14ac:dyDescent="0.25">
      <c r="A353" s="57" t="s">
        <v>515</v>
      </c>
      <c r="B353" s="58" t="s">
        <v>516</v>
      </c>
      <c r="C353" s="59">
        <v>0.12021999999999999</v>
      </c>
      <c r="D353" s="57" t="s">
        <v>108</v>
      </c>
      <c r="E353" s="60"/>
      <c r="F353" s="1" t="s">
        <v>213</v>
      </c>
      <c r="G353" s="1" t="s">
        <v>214</v>
      </c>
    </row>
    <row r="354" spans="1:7" ht="33" customHeight="1" x14ac:dyDescent="0.25">
      <c r="A354" s="57"/>
      <c r="B354" s="59"/>
      <c r="C354" s="59"/>
      <c r="D354" s="57"/>
      <c r="E354" s="60"/>
      <c r="F354" s="1" t="s">
        <v>215</v>
      </c>
      <c r="G354" s="1" t="s">
        <v>216</v>
      </c>
    </row>
    <row r="355" spans="1:7" x14ac:dyDescent="0.25">
      <c r="A355" s="57" t="s">
        <v>517</v>
      </c>
      <c r="B355" s="58" t="s">
        <v>491</v>
      </c>
      <c r="C355" s="59">
        <v>0.12021999999999999</v>
      </c>
      <c r="D355" s="57" t="s">
        <v>30</v>
      </c>
      <c r="E355" s="60"/>
      <c r="F355" s="1" t="s">
        <v>213</v>
      </c>
      <c r="G355" s="1" t="s">
        <v>214</v>
      </c>
    </row>
    <row r="356" spans="1:7" ht="87.95" customHeight="1" x14ac:dyDescent="0.25">
      <c r="A356" s="57"/>
      <c r="B356" s="59"/>
      <c r="C356" s="59"/>
      <c r="D356" s="57"/>
      <c r="E356" s="60"/>
      <c r="F356" s="1" t="s">
        <v>215</v>
      </c>
      <c r="G356" s="1" t="s">
        <v>216</v>
      </c>
    </row>
    <row r="357" spans="1:7" x14ac:dyDescent="0.25">
      <c r="A357" s="57" t="s">
        <v>518</v>
      </c>
      <c r="B357" s="58" t="s">
        <v>239</v>
      </c>
      <c r="C357" s="59">
        <v>0.18034</v>
      </c>
      <c r="D357" s="57" t="s">
        <v>32</v>
      </c>
      <c r="E357" s="60"/>
      <c r="F357" s="1" t="s">
        <v>213</v>
      </c>
      <c r="G357" s="1" t="s">
        <v>214</v>
      </c>
    </row>
    <row r="358" spans="1:7" ht="54.95" customHeight="1" x14ac:dyDescent="0.25">
      <c r="A358" s="57"/>
      <c r="B358" s="59"/>
      <c r="C358" s="59"/>
      <c r="D358" s="57"/>
      <c r="E358" s="60"/>
      <c r="F358" s="1" t="s">
        <v>215</v>
      </c>
      <c r="G358" s="1" t="s">
        <v>216</v>
      </c>
    </row>
    <row r="359" spans="1:7" x14ac:dyDescent="0.25">
      <c r="A359" s="5"/>
      <c r="B359" s="56" t="s">
        <v>519</v>
      </c>
      <c r="C359" s="56"/>
      <c r="D359" s="56"/>
      <c r="E359" s="56"/>
    </row>
    <row r="360" spans="1:7" x14ac:dyDescent="0.25">
      <c r="A360" s="5"/>
      <c r="B360" s="56"/>
      <c r="C360" s="56"/>
      <c r="D360" s="56"/>
      <c r="E360" s="56"/>
    </row>
    <row r="361" spans="1:7" x14ac:dyDescent="0.25">
      <c r="A361" s="57" t="s">
        <v>520</v>
      </c>
      <c r="B361" s="58" t="s">
        <v>521</v>
      </c>
      <c r="C361" s="59">
        <v>4.4999999999999998E-2</v>
      </c>
      <c r="D361" s="57" t="s">
        <v>135</v>
      </c>
      <c r="E361" s="60"/>
      <c r="F361" s="1" t="s">
        <v>213</v>
      </c>
      <c r="G361" s="1" t="s">
        <v>214</v>
      </c>
    </row>
    <row r="362" spans="1:7" ht="77.099999999999994" customHeight="1" x14ac:dyDescent="0.25">
      <c r="A362" s="57"/>
      <c r="B362" s="59"/>
      <c r="C362" s="59"/>
      <c r="D362" s="57"/>
      <c r="E362" s="60"/>
      <c r="F362" s="1" t="s">
        <v>215</v>
      </c>
      <c r="G362" s="1" t="s">
        <v>216</v>
      </c>
    </row>
    <row r="363" spans="1:7" x14ac:dyDescent="0.25">
      <c r="A363" s="57" t="s">
        <v>522</v>
      </c>
      <c r="B363" s="58" t="s">
        <v>523</v>
      </c>
      <c r="C363" s="59">
        <v>4.5</v>
      </c>
      <c r="D363" s="57" t="s">
        <v>123</v>
      </c>
      <c r="E363" s="60"/>
      <c r="F363" s="1" t="s">
        <v>213</v>
      </c>
      <c r="G363" s="1" t="s">
        <v>214</v>
      </c>
    </row>
    <row r="364" spans="1:7" ht="66" customHeight="1" x14ac:dyDescent="0.25">
      <c r="A364" s="57"/>
      <c r="B364" s="59"/>
      <c r="C364" s="59"/>
      <c r="D364" s="57"/>
      <c r="E364" s="60"/>
      <c r="F364" s="1" t="s">
        <v>215</v>
      </c>
      <c r="G364" s="1" t="s">
        <v>216</v>
      </c>
    </row>
    <row r="365" spans="1:7" x14ac:dyDescent="0.25">
      <c r="A365" s="57" t="s">
        <v>524</v>
      </c>
      <c r="B365" s="58" t="s">
        <v>525</v>
      </c>
      <c r="C365" s="59">
        <v>0.18809999999999999</v>
      </c>
      <c r="D365" s="57" t="s">
        <v>135</v>
      </c>
      <c r="E365" s="60"/>
      <c r="F365" s="1" t="s">
        <v>213</v>
      </c>
      <c r="G365" s="1" t="s">
        <v>214</v>
      </c>
    </row>
    <row r="366" spans="1:7" ht="99" customHeight="1" x14ac:dyDescent="0.25">
      <c r="A366" s="57"/>
      <c r="B366" s="59"/>
      <c r="C366" s="59"/>
      <c r="D366" s="57"/>
      <c r="E366" s="60"/>
      <c r="F366" s="1" t="s">
        <v>215</v>
      </c>
      <c r="G366" s="1" t="s">
        <v>216</v>
      </c>
    </row>
    <row r="367" spans="1:7" x14ac:dyDescent="0.25">
      <c r="A367" s="57" t="s">
        <v>526</v>
      </c>
      <c r="B367" s="58" t="s">
        <v>527</v>
      </c>
      <c r="C367" s="59">
        <v>18.809999999999999</v>
      </c>
      <c r="D367" s="57" t="s">
        <v>123</v>
      </c>
      <c r="E367" s="60"/>
      <c r="F367" s="1" t="s">
        <v>213</v>
      </c>
      <c r="G367" s="1" t="s">
        <v>214</v>
      </c>
    </row>
    <row r="368" spans="1:7" ht="87.95" customHeight="1" x14ac:dyDescent="0.25">
      <c r="A368" s="57"/>
      <c r="B368" s="59"/>
      <c r="C368" s="59"/>
      <c r="D368" s="57"/>
      <c r="E368" s="60"/>
      <c r="F368" s="1" t="s">
        <v>215</v>
      </c>
      <c r="G368" s="1" t="s">
        <v>216</v>
      </c>
    </row>
    <row r="369" spans="1:7" x14ac:dyDescent="0.25">
      <c r="A369" s="5"/>
      <c r="B369" s="22" t="s">
        <v>528</v>
      </c>
      <c r="C369" s="5"/>
      <c r="D369" s="5"/>
      <c r="E369" s="5"/>
    </row>
    <row r="370" spans="1:7" x14ac:dyDescent="0.25">
      <c r="A370" s="57" t="s">
        <v>529</v>
      </c>
      <c r="B370" s="58" t="s">
        <v>530</v>
      </c>
      <c r="C370" s="59">
        <v>0.73099999999999998</v>
      </c>
      <c r="D370" s="57" t="s">
        <v>135</v>
      </c>
      <c r="E370" s="60"/>
      <c r="F370" s="1" t="s">
        <v>213</v>
      </c>
      <c r="G370" s="1" t="s">
        <v>214</v>
      </c>
    </row>
    <row r="371" spans="1:7" ht="99" customHeight="1" x14ac:dyDescent="0.25">
      <c r="A371" s="57"/>
      <c r="B371" s="59"/>
      <c r="C371" s="59"/>
      <c r="D371" s="57"/>
      <c r="E371" s="60"/>
      <c r="F371" s="1" t="s">
        <v>215</v>
      </c>
      <c r="G371" s="1" t="s">
        <v>216</v>
      </c>
    </row>
    <row r="372" spans="1:7" x14ac:dyDescent="0.25">
      <c r="A372" s="57" t="s">
        <v>531</v>
      </c>
      <c r="B372" s="58" t="s">
        <v>532</v>
      </c>
      <c r="C372" s="59">
        <v>73.099999999999994</v>
      </c>
      <c r="D372" s="57" t="s">
        <v>123</v>
      </c>
      <c r="E372" s="60"/>
      <c r="F372" s="1" t="s">
        <v>213</v>
      </c>
      <c r="G372" s="1" t="s">
        <v>214</v>
      </c>
    </row>
    <row r="373" spans="1:7" ht="77.099999999999994" customHeight="1" x14ac:dyDescent="0.25">
      <c r="A373" s="57"/>
      <c r="B373" s="59"/>
      <c r="C373" s="59"/>
      <c r="D373" s="57"/>
      <c r="E373" s="60"/>
      <c r="F373" s="1" t="s">
        <v>215</v>
      </c>
      <c r="G373" s="1" t="s">
        <v>216</v>
      </c>
    </row>
    <row r="374" spans="1:7" x14ac:dyDescent="0.25">
      <c r="A374" s="5"/>
      <c r="B374" s="22" t="s">
        <v>533</v>
      </c>
      <c r="C374" s="5"/>
      <c r="D374" s="5"/>
      <c r="E374" s="5"/>
    </row>
    <row r="375" spans="1:7" x14ac:dyDescent="0.25">
      <c r="A375" s="57" t="s">
        <v>534</v>
      </c>
      <c r="B375" s="58" t="s">
        <v>535</v>
      </c>
      <c r="C375" s="59">
        <v>0.96409999999999996</v>
      </c>
      <c r="D375" s="57" t="s">
        <v>135</v>
      </c>
      <c r="E375" s="60"/>
      <c r="F375" s="1" t="s">
        <v>213</v>
      </c>
      <c r="G375" s="1" t="s">
        <v>214</v>
      </c>
    </row>
    <row r="376" spans="1:7" ht="54.95" customHeight="1" x14ac:dyDescent="0.25">
      <c r="A376" s="57"/>
      <c r="B376" s="59"/>
      <c r="C376" s="59"/>
      <c r="D376" s="57"/>
      <c r="E376" s="60"/>
      <c r="F376" s="1" t="s">
        <v>215</v>
      </c>
      <c r="G376" s="1" t="s">
        <v>216</v>
      </c>
    </row>
    <row r="377" spans="1:7" x14ac:dyDescent="0.25">
      <c r="A377" s="57" t="s">
        <v>536</v>
      </c>
      <c r="B377" s="58" t="s">
        <v>537</v>
      </c>
      <c r="C377" s="59">
        <v>0.11600000000000001</v>
      </c>
      <c r="D377" s="57" t="s">
        <v>135</v>
      </c>
      <c r="E377" s="60"/>
      <c r="F377" s="1" t="s">
        <v>213</v>
      </c>
      <c r="G377" s="1" t="s">
        <v>214</v>
      </c>
    </row>
    <row r="378" spans="1:7" ht="66" customHeight="1" x14ac:dyDescent="0.25">
      <c r="A378" s="57"/>
      <c r="B378" s="59"/>
      <c r="C378" s="59"/>
      <c r="D378" s="57"/>
      <c r="E378" s="60"/>
      <c r="F378" s="1" t="s">
        <v>215</v>
      </c>
      <c r="G378" s="1" t="s">
        <v>216</v>
      </c>
    </row>
    <row r="379" spans="1:7" x14ac:dyDescent="0.25">
      <c r="A379" s="57" t="s">
        <v>538</v>
      </c>
      <c r="B379" s="58" t="s">
        <v>539</v>
      </c>
      <c r="C379" s="59">
        <v>11.6</v>
      </c>
      <c r="D379" s="57" t="s">
        <v>123</v>
      </c>
      <c r="E379" s="60"/>
      <c r="F379" s="1" t="s">
        <v>213</v>
      </c>
      <c r="G379" s="1" t="s">
        <v>214</v>
      </c>
    </row>
    <row r="380" spans="1:7" ht="77.099999999999994" customHeight="1" x14ac:dyDescent="0.25">
      <c r="A380" s="57"/>
      <c r="B380" s="59"/>
      <c r="C380" s="59"/>
      <c r="D380" s="57"/>
      <c r="E380" s="60"/>
      <c r="F380" s="1" t="s">
        <v>215</v>
      </c>
      <c r="G380" s="1" t="s">
        <v>216</v>
      </c>
    </row>
    <row r="381" spans="1:7" x14ac:dyDescent="0.25">
      <c r="A381" s="5"/>
      <c r="B381" s="56" t="s">
        <v>540</v>
      </c>
      <c r="C381" s="56"/>
      <c r="D381" s="56"/>
      <c r="E381" s="56"/>
    </row>
    <row r="382" spans="1:7" x14ac:dyDescent="0.25">
      <c r="A382" s="5"/>
      <c r="B382" s="56"/>
      <c r="C382" s="56"/>
      <c r="D382" s="56"/>
      <c r="E382" s="56"/>
    </row>
    <row r="383" spans="1:7" x14ac:dyDescent="0.25">
      <c r="A383" s="57" t="s">
        <v>541</v>
      </c>
      <c r="B383" s="58" t="s">
        <v>542</v>
      </c>
      <c r="C383" s="59">
        <v>9.09</v>
      </c>
      <c r="D383" s="57" t="s">
        <v>543</v>
      </c>
      <c r="E383" s="60"/>
      <c r="F383" s="1" t="s">
        <v>213</v>
      </c>
      <c r="G383" s="1" t="s">
        <v>214</v>
      </c>
    </row>
    <row r="384" spans="1:7" ht="54.95" customHeight="1" x14ac:dyDescent="0.25">
      <c r="A384" s="57"/>
      <c r="B384" s="59"/>
      <c r="C384" s="59"/>
      <c r="D384" s="57"/>
      <c r="E384" s="60"/>
      <c r="F384" s="1" t="s">
        <v>215</v>
      </c>
      <c r="G384" s="1" t="s">
        <v>216</v>
      </c>
    </row>
    <row r="385" spans="1:7" x14ac:dyDescent="0.25">
      <c r="A385" s="57" t="s">
        <v>544</v>
      </c>
      <c r="B385" s="58" t="s">
        <v>545</v>
      </c>
      <c r="C385" s="59">
        <v>4</v>
      </c>
      <c r="D385" s="57" t="s">
        <v>46</v>
      </c>
      <c r="E385" s="60"/>
      <c r="F385" s="1" t="s">
        <v>213</v>
      </c>
      <c r="G385" s="1" t="s">
        <v>214</v>
      </c>
    </row>
    <row r="386" spans="1:7" ht="54.95" customHeight="1" x14ac:dyDescent="0.25">
      <c r="A386" s="57"/>
      <c r="B386" s="59"/>
      <c r="C386" s="59"/>
      <c r="D386" s="57"/>
      <c r="E386" s="60"/>
      <c r="F386" s="1" t="s">
        <v>215</v>
      </c>
      <c r="G386" s="1" t="s">
        <v>216</v>
      </c>
    </row>
    <row r="387" spans="1:7" x14ac:dyDescent="0.25">
      <c r="A387" s="57" t="s">
        <v>546</v>
      </c>
      <c r="B387" s="58" t="s">
        <v>547</v>
      </c>
      <c r="C387" s="59">
        <v>4.0199999999999996</v>
      </c>
      <c r="D387" s="57" t="s">
        <v>543</v>
      </c>
      <c r="E387" s="60"/>
      <c r="F387" s="1" t="s">
        <v>213</v>
      </c>
      <c r="G387" s="1" t="s">
        <v>214</v>
      </c>
    </row>
    <row r="388" spans="1:7" ht="44.1" customHeight="1" x14ac:dyDescent="0.25">
      <c r="A388" s="57"/>
      <c r="B388" s="59"/>
      <c r="C388" s="59"/>
      <c r="D388" s="57"/>
      <c r="E388" s="60"/>
      <c r="F388" s="1" t="s">
        <v>215</v>
      </c>
      <c r="G388" s="1" t="s">
        <v>216</v>
      </c>
    </row>
    <row r="389" spans="1:7" x14ac:dyDescent="0.25">
      <c r="A389" s="57" t="s">
        <v>548</v>
      </c>
      <c r="B389" s="58" t="s">
        <v>549</v>
      </c>
      <c r="C389" s="59">
        <v>2</v>
      </c>
      <c r="D389" s="57" t="s">
        <v>126</v>
      </c>
      <c r="E389" s="60"/>
      <c r="F389" s="1" t="s">
        <v>213</v>
      </c>
      <c r="G389" s="1" t="s">
        <v>214</v>
      </c>
    </row>
    <row r="390" spans="1:7" ht="66" customHeight="1" x14ac:dyDescent="0.25">
      <c r="A390" s="57"/>
      <c r="B390" s="59"/>
      <c r="C390" s="59"/>
      <c r="D390" s="57"/>
      <c r="E390" s="60"/>
      <c r="F390" s="1" t="s">
        <v>215</v>
      </c>
      <c r="G390" s="1" t="s">
        <v>216</v>
      </c>
    </row>
    <row r="391" spans="1:7" x14ac:dyDescent="0.25">
      <c r="A391" s="57" t="s">
        <v>550</v>
      </c>
      <c r="B391" s="58" t="s">
        <v>551</v>
      </c>
      <c r="C391" s="59">
        <v>0.02</v>
      </c>
      <c r="D391" s="57" t="s">
        <v>135</v>
      </c>
      <c r="E391" s="60"/>
      <c r="F391" s="1" t="s">
        <v>213</v>
      </c>
      <c r="G391" s="1" t="s">
        <v>214</v>
      </c>
    </row>
    <row r="392" spans="1:7" ht="54.95" customHeight="1" x14ac:dyDescent="0.25">
      <c r="A392" s="57"/>
      <c r="B392" s="59"/>
      <c r="C392" s="59"/>
      <c r="D392" s="57"/>
      <c r="E392" s="60"/>
      <c r="F392" s="1" t="s">
        <v>215</v>
      </c>
      <c r="G392" s="1" t="s">
        <v>216</v>
      </c>
    </row>
    <row r="393" spans="1:7" x14ac:dyDescent="0.25">
      <c r="A393" s="5"/>
      <c r="B393" s="65" t="s">
        <v>552</v>
      </c>
      <c r="C393" s="65"/>
      <c r="D393" s="65"/>
      <c r="E393" s="65"/>
    </row>
    <row r="394" spans="1:7" x14ac:dyDescent="0.25">
      <c r="A394" s="57" t="s">
        <v>553</v>
      </c>
      <c r="B394" s="58" t="s">
        <v>554</v>
      </c>
      <c r="C394" s="59">
        <v>2</v>
      </c>
      <c r="D394" s="57" t="s">
        <v>123</v>
      </c>
      <c r="E394" s="60"/>
      <c r="F394" s="1" t="s">
        <v>213</v>
      </c>
      <c r="G394" s="1" t="s">
        <v>214</v>
      </c>
    </row>
    <row r="395" spans="1:7" ht="99" customHeight="1" x14ac:dyDescent="0.25">
      <c r="A395" s="57"/>
      <c r="B395" s="59"/>
      <c r="C395" s="59"/>
      <c r="D395" s="57"/>
      <c r="E395" s="60"/>
      <c r="F395" s="1" t="s">
        <v>215</v>
      </c>
      <c r="G395" s="1" t="s">
        <v>216</v>
      </c>
    </row>
    <row r="396" spans="1:7" hidden="1" outlineLevel="1" x14ac:dyDescent="0.25">
      <c r="A396" s="57" t="s">
        <v>555</v>
      </c>
      <c r="B396" s="58" t="s">
        <v>556</v>
      </c>
      <c r="C396" s="59">
        <v>695</v>
      </c>
      <c r="D396" s="57" t="s">
        <v>557</v>
      </c>
      <c r="E396" s="60">
        <f>'[1]Текущие цены с учетом расхода'!B161</f>
        <v>118150</v>
      </c>
      <c r="F396" s="1" t="s">
        <v>213</v>
      </c>
      <c r="G396" s="1" t="s">
        <v>214</v>
      </c>
    </row>
    <row r="397" spans="1:7" hidden="1" outlineLevel="1" x14ac:dyDescent="0.25">
      <c r="A397" s="57"/>
      <c r="B397" s="59"/>
      <c r="C397" s="59"/>
      <c r="D397" s="57"/>
      <c r="E397" s="60"/>
      <c r="F397" s="1" t="s">
        <v>215</v>
      </c>
      <c r="G397" s="1" t="s">
        <v>216</v>
      </c>
    </row>
    <row r="398" spans="1:7" hidden="1" outlineLevel="1" x14ac:dyDescent="0.25">
      <c r="A398" s="5"/>
      <c r="B398" s="22" t="s">
        <v>558</v>
      </c>
      <c r="C398" s="5"/>
      <c r="D398" s="5"/>
      <c r="E398" s="5"/>
    </row>
    <row r="399" spans="1:7" hidden="1" outlineLevel="1" x14ac:dyDescent="0.25">
      <c r="A399" s="5"/>
      <c r="B399" s="65" t="s">
        <v>559</v>
      </c>
      <c r="C399" s="65"/>
      <c r="D399" s="65"/>
      <c r="E399" s="65"/>
    </row>
    <row r="400" spans="1:7" hidden="1" outlineLevel="1" x14ac:dyDescent="0.25">
      <c r="A400" s="57" t="s">
        <v>560</v>
      </c>
      <c r="B400" s="58" t="s">
        <v>561</v>
      </c>
      <c r="C400" s="59">
        <v>695</v>
      </c>
      <c r="D400" s="57" t="s">
        <v>557</v>
      </c>
      <c r="E400" s="60">
        <f>'[1]Текущие цены с учетом расхода'!B162</f>
        <v>453515.3</v>
      </c>
      <c r="F400" s="1" t="s">
        <v>213</v>
      </c>
      <c r="G400" s="1" t="s">
        <v>214</v>
      </c>
    </row>
    <row r="401" spans="1:9" hidden="1" outlineLevel="1" x14ac:dyDescent="0.25">
      <c r="A401" s="57"/>
      <c r="B401" s="59"/>
      <c r="C401" s="59"/>
      <c r="D401" s="57"/>
      <c r="E401" s="60"/>
      <c r="F401" s="1" t="s">
        <v>215</v>
      </c>
      <c r="G401" s="1" t="s">
        <v>216</v>
      </c>
    </row>
    <row r="402" spans="1:9" hidden="1" outlineLevel="1" x14ac:dyDescent="0.25">
      <c r="A402" s="5"/>
      <c r="B402" s="22" t="s">
        <v>558</v>
      </c>
      <c r="C402" s="5"/>
      <c r="D402" s="5"/>
      <c r="E402" s="5"/>
    </row>
    <row r="403" spans="1:9" hidden="1" outlineLevel="1" x14ac:dyDescent="0.25">
      <c r="A403" s="5"/>
      <c r="B403" s="65" t="s">
        <v>562</v>
      </c>
      <c r="C403" s="65"/>
      <c r="D403" s="65"/>
      <c r="E403" s="65"/>
    </row>
    <row r="404" spans="1:9" hidden="1" outlineLevel="1" x14ac:dyDescent="0.25">
      <c r="A404" s="5"/>
      <c r="B404" s="5"/>
      <c r="C404" s="5"/>
      <c r="D404" s="5"/>
      <c r="E404" s="5"/>
    </row>
    <row r="405" spans="1:9" collapsed="1" x14ac:dyDescent="0.25">
      <c r="A405" s="5"/>
      <c r="B405" s="21" t="s">
        <v>56</v>
      </c>
      <c r="C405" s="5"/>
      <c r="D405" s="5"/>
      <c r="E405" s="25"/>
      <c r="G405" s="19"/>
      <c r="H405" s="19"/>
      <c r="I405" s="17"/>
    </row>
    <row r="406" spans="1:9" x14ac:dyDescent="0.25">
      <c r="A406" s="20"/>
    </row>
  </sheetData>
  <mergeCells count="694">
    <mergeCell ref="A400:A401"/>
    <mergeCell ref="B400:B401"/>
    <mergeCell ref="C400:C401"/>
    <mergeCell ref="D400:D401"/>
    <mergeCell ref="E400:E401"/>
    <mergeCell ref="B403:E403"/>
    <mergeCell ref="A396:A397"/>
    <mergeCell ref="B396:B397"/>
    <mergeCell ref="C396:C397"/>
    <mergeCell ref="D396:D397"/>
    <mergeCell ref="E396:E397"/>
    <mergeCell ref="B399:E399"/>
    <mergeCell ref="B393:E393"/>
    <mergeCell ref="A394:A395"/>
    <mergeCell ref="B394:B395"/>
    <mergeCell ref="C394:C395"/>
    <mergeCell ref="D394:D395"/>
    <mergeCell ref="E394:E395"/>
    <mergeCell ref="A389:A390"/>
    <mergeCell ref="B389:B390"/>
    <mergeCell ref="C389:C390"/>
    <mergeCell ref="D389:D390"/>
    <mergeCell ref="E389:E390"/>
    <mergeCell ref="A391:A392"/>
    <mergeCell ref="B391:B392"/>
    <mergeCell ref="C391:C392"/>
    <mergeCell ref="D391:D392"/>
    <mergeCell ref="E391:E392"/>
    <mergeCell ref="A385:A386"/>
    <mergeCell ref="B385:B386"/>
    <mergeCell ref="C385:C386"/>
    <mergeCell ref="D385:D386"/>
    <mergeCell ref="E385:E386"/>
    <mergeCell ref="A387:A388"/>
    <mergeCell ref="B387:B388"/>
    <mergeCell ref="C387:C388"/>
    <mergeCell ref="D387:D388"/>
    <mergeCell ref="E387:E388"/>
    <mergeCell ref="B381:E382"/>
    <mergeCell ref="A383:A384"/>
    <mergeCell ref="B383:B384"/>
    <mergeCell ref="C383:C384"/>
    <mergeCell ref="D383:D384"/>
    <mergeCell ref="E383:E384"/>
    <mergeCell ref="A379:A380"/>
    <mergeCell ref="B379:B380"/>
    <mergeCell ref="C379:C380"/>
    <mergeCell ref="D379:D380"/>
    <mergeCell ref="E379:E380"/>
    <mergeCell ref="A375:A376"/>
    <mergeCell ref="B375:B376"/>
    <mergeCell ref="C375:C376"/>
    <mergeCell ref="D375:D376"/>
    <mergeCell ref="E375:E376"/>
    <mergeCell ref="A377:A378"/>
    <mergeCell ref="B377:B378"/>
    <mergeCell ref="C377:C378"/>
    <mergeCell ref="D377:D378"/>
    <mergeCell ref="E377:E378"/>
    <mergeCell ref="A372:A373"/>
    <mergeCell ref="B372:B373"/>
    <mergeCell ref="C372:C373"/>
    <mergeCell ref="D372:D373"/>
    <mergeCell ref="E372:E373"/>
    <mergeCell ref="A367:A368"/>
    <mergeCell ref="B367:B368"/>
    <mergeCell ref="C367:C368"/>
    <mergeCell ref="D367:D368"/>
    <mergeCell ref="E367:E368"/>
    <mergeCell ref="A370:A371"/>
    <mergeCell ref="B370:B371"/>
    <mergeCell ref="C370:C371"/>
    <mergeCell ref="D370:D371"/>
    <mergeCell ref="E370:E371"/>
    <mergeCell ref="A365:A366"/>
    <mergeCell ref="B365:B366"/>
    <mergeCell ref="C365:C366"/>
    <mergeCell ref="D365:D366"/>
    <mergeCell ref="E365:E366"/>
    <mergeCell ref="A363:A364"/>
    <mergeCell ref="B363:B364"/>
    <mergeCell ref="C363:C364"/>
    <mergeCell ref="D363:D364"/>
    <mergeCell ref="E363:E364"/>
    <mergeCell ref="B359:E360"/>
    <mergeCell ref="A361:A362"/>
    <mergeCell ref="B361:B362"/>
    <mergeCell ref="C361:C362"/>
    <mergeCell ref="D361:D362"/>
    <mergeCell ref="E361:E362"/>
    <mergeCell ref="A355:A356"/>
    <mergeCell ref="B355:B356"/>
    <mergeCell ref="C355:C356"/>
    <mergeCell ref="D355:D356"/>
    <mergeCell ref="E355:E356"/>
    <mergeCell ref="A357:A358"/>
    <mergeCell ref="B357:B358"/>
    <mergeCell ref="C357:C358"/>
    <mergeCell ref="D357:D358"/>
    <mergeCell ref="E357:E358"/>
    <mergeCell ref="A351:A352"/>
    <mergeCell ref="B351:B352"/>
    <mergeCell ref="C351:C352"/>
    <mergeCell ref="D351:D352"/>
    <mergeCell ref="E351:E352"/>
    <mergeCell ref="A353:A354"/>
    <mergeCell ref="B353:B354"/>
    <mergeCell ref="C353:C354"/>
    <mergeCell ref="D353:D354"/>
    <mergeCell ref="E353:E354"/>
    <mergeCell ref="A347:A348"/>
    <mergeCell ref="B347:B348"/>
    <mergeCell ref="C347:C348"/>
    <mergeCell ref="D347:D348"/>
    <mergeCell ref="E347:E348"/>
    <mergeCell ref="A349:A350"/>
    <mergeCell ref="B349:B350"/>
    <mergeCell ref="C349:C350"/>
    <mergeCell ref="D349:D350"/>
    <mergeCell ref="E349:E350"/>
    <mergeCell ref="A343:A344"/>
    <mergeCell ref="B343:B344"/>
    <mergeCell ref="C343:C344"/>
    <mergeCell ref="D343:D344"/>
    <mergeCell ref="E343:E344"/>
    <mergeCell ref="A345:A346"/>
    <mergeCell ref="B345:B346"/>
    <mergeCell ref="C345:C346"/>
    <mergeCell ref="D345:D346"/>
    <mergeCell ref="E345:E346"/>
    <mergeCell ref="A339:A340"/>
    <mergeCell ref="B339:B340"/>
    <mergeCell ref="C339:C340"/>
    <mergeCell ref="D339:D340"/>
    <mergeCell ref="E339:E340"/>
    <mergeCell ref="A341:A342"/>
    <mergeCell ref="B341:B342"/>
    <mergeCell ref="C341:C342"/>
    <mergeCell ref="D341:D342"/>
    <mergeCell ref="E341:E342"/>
    <mergeCell ref="A335:A336"/>
    <mergeCell ref="B335:B336"/>
    <mergeCell ref="C335:C336"/>
    <mergeCell ref="D335:D336"/>
    <mergeCell ref="E335:E336"/>
    <mergeCell ref="A337:A338"/>
    <mergeCell ref="B337:B338"/>
    <mergeCell ref="C337:C338"/>
    <mergeCell ref="D337:D338"/>
    <mergeCell ref="E337:E338"/>
    <mergeCell ref="A331:A332"/>
    <mergeCell ref="B331:B332"/>
    <mergeCell ref="C331:C332"/>
    <mergeCell ref="D331:D332"/>
    <mergeCell ref="E331:E332"/>
    <mergeCell ref="A333:A334"/>
    <mergeCell ref="B333:B334"/>
    <mergeCell ref="C333:C334"/>
    <mergeCell ref="D333:D334"/>
    <mergeCell ref="E333:E334"/>
    <mergeCell ref="A329:A330"/>
    <mergeCell ref="B329:B330"/>
    <mergeCell ref="C329:C330"/>
    <mergeCell ref="D329:D330"/>
    <mergeCell ref="E329:E330"/>
    <mergeCell ref="A327:A328"/>
    <mergeCell ref="B327:B328"/>
    <mergeCell ref="C327:C328"/>
    <mergeCell ref="D327:D328"/>
    <mergeCell ref="E327:E328"/>
    <mergeCell ref="A325:A326"/>
    <mergeCell ref="B325:B326"/>
    <mergeCell ref="C325:C326"/>
    <mergeCell ref="D325:D326"/>
    <mergeCell ref="E325:E326"/>
    <mergeCell ref="A321:A322"/>
    <mergeCell ref="B321:B322"/>
    <mergeCell ref="C321:C322"/>
    <mergeCell ref="D321:D322"/>
    <mergeCell ref="E321:E322"/>
    <mergeCell ref="A323:A324"/>
    <mergeCell ref="B323:B324"/>
    <mergeCell ref="C323:C324"/>
    <mergeCell ref="D323:D324"/>
    <mergeCell ref="E323:E324"/>
    <mergeCell ref="B316:E317"/>
    <mergeCell ref="A318:A319"/>
    <mergeCell ref="B318:B319"/>
    <mergeCell ref="C318:C319"/>
    <mergeCell ref="D318:D319"/>
    <mergeCell ref="E318:E319"/>
    <mergeCell ref="A314:A315"/>
    <mergeCell ref="B314:B315"/>
    <mergeCell ref="C314:C315"/>
    <mergeCell ref="D314:D315"/>
    <mergeCell ref="E314:E315"/>
    <mergeCell ref="A312:A313"/>
    <mergeCell ref="B312:B313"/>
    <mergeCell ref="C312:C313"/>
    <mergeCell ref="D312:D313"/>
    <mergeCell ref="E312:E313"/>
    <mergeCell ref="A310:A311"/>
    <mergeCell ref="B310:B311"/>
    <mergeCell ref="C310:C311"/>
    <mergeCell ref="D310:D311"/>
    <mergeCell ref="E310:E311"/>
    <mergeCell ref="A308:A309"/>
    <mergeCell ref="B308:B309"/>
    <mergeCell ref="C308:C309"/>
    <mergeCell ref="D308:D309"/>
    <mergeCell ref="E308:E309"/>
    <mergeCell ref="A306:A307"/>
    <mergeCell ref="B306:B307"/>
    <mergeCell ref="C306:C307"/>
    <mergeCell ref="D306:D307"/>
    <mergeCell ref="E306:E307"/>
    <mergeCell ref="A304:A305"/>
    <mergeCell ref="B304:B305"/>
    <mergeCell ref="C304:C305"/>
    <mergeCell ref="D304:D305"/>
    <mergeCell ref="E304:E305"/>
    <mergeCell ref="A299:A300"/>
    <mergeCell ref="B299:B300"/>
    <mergeCell ref="C299:C300"/>
    <mergeCell ref="D299:D300"/>
    <mergeCell ref="E299:E300"/>
    <mergeCell ref="A302:A303"/>
    <mergeCell ref="B302:B303"/>
    <mergeCell ref="C302:C303"/>
    <mergeCell ref="D302:D303"/>
    <mergeCell ref="E302:E303"/>
    <mergeCell ref="B296:E296"/>
    <mergeCell ref="A297:A298"/>
    <mergeCell ref="B297:B298"/>
    <mergeCell ref="C297:C298"/>
    <mergeCell ref="D297:D298"/>
    <mergeCell ref="E297:E298"/>
    <mergeCell ref="A292:A293"/>
    <mergeCell ref="B292:B293"/>
    <mergeCell ref="C292:C293"/>
    <mergeCell ref="D292:D293"/>
    <mergeCell ref="E292:E293"/>
    <mergeCell ref="A294:A295"/>
    <mergeCell ref="B294:B295"/>
    <mergeCell ref="C294:C295"/>
    <mergeCell ref="D294:D295"/>
    <mergeCell ref="E294:E295"/>
    <mergeCell ref="A290:A291"/>
    <mergeCell ref="B290:B291"/>
    <mergeCell ref="C290:C291"/>
    <mergeCell ref="D290:D291"/>
    <mergeCell ref="E290:E291"/>
    <mergeCell ref="A286:A287"/>
    <mergeCell ref="B286:B287"/>
    <mergeCell ref="C286:C287"/>
    <mergeCell ref="D286:D287"/>
    <mergeCell ref="E286:E287"/>
    <mergeCell ref="A288:A289"/>
    <mergeCell ref="B288:B289"/>
    <mergeCell ref="C288:C289"/>
    <mergeCell ref="D288:D289"/>
    <mergeCell ref="E288:E289"/>
    <mergeCell ref="A282:A283"/>
    <mergeCell ref="B282:B283"/>
    <mergeCell ref="C282:C283"/>
    <mergeCell ref="D282:D283"/>
    <mergeCell ref="E282:E283"/>
    <mergeCell ref="A284:A285"/>
    <mergeCell ref="B284:B285"/>
    <mergeCell ref="C284:C285"/>
    <mergeCell ref="D284:D285"/>
    <mergeCell ref="E284:E285"/>
    <mergeCell ref="A278:A279"/>
    <mergeCell ref="B278:B279"/>
    <mergeCell ref="C278:C279"/>
    <mergeCell ref="D278:D279"/>
    <mergeCell ref="E278:E279"/>
    <mergeCell ref="A280:A281"/>
    <mergeCell ref="B280:B281"/>
    <mergeCell ref="C280:C281"/>
    <mergeCell ref="D280:D281"/>
    <mergeCell ref="E280:E281"/>
    <mergeCell ref="A274:A275"/>
    <mergeCell ref="B274:B275"/>
    <mergeCell ref="C274:C275"/>
    <mergeCell ref="D274:D275"/>
    <mergeCell ref="E274:E275"/>
    <mergeCell ref="A276:A277"/>
    <mergeCell ref="B276:B277"/>
    <mergeCell ref="C276:C277"/>
    <mergeCell ref="D276:D277"/>
    <mergeCell ref="E276:E277"/>
    <mergeCell ref="A272:A273"/>
    <mergeCell ref="B272:B273"/>
    <mergeCell ref="C272:C273"/>
    <mergeCell ref="D272:D273"/>
    <mergeCell ref="E272:E273"/>
    <mergeCell ref="A270:A271"/>
    <mergeCell ref="B270:B271"/>
    <mergeCell ref="C270:C271"/>
    <mergeCell ref="D270:D271"/>
    <mergeCell ref="E270:E271"/>
    <mergeCell ref="A268:A269"/>
    <mergeCell ref="B268:B269"/>
    <mergeCell ref="C268:C269"/>
    <mergeCell ref="D268:D269"/>
    <mergeCell ref="E268:E269"/>
    <mergeCell ref="B265:E265"/>
    <mergeCell ref="A266:A267"/>
    <mergeCell ref="B266:B267"/>
    <mergeCell ref="C266:C267"/>
    <mergeCell ref="D266:D267"/>
    <mergeCell ref="E266:E267"/>
    <mergeCell ref="B262:E262"/>
    <mergeCell ref="A263:A264"/>
    <mergeCell ref="B263:B264"/>
    <mergeCell ref="C263:C264"/>
    <mergeCell ref="D263:D264"/>
    <mergeCell ref="E263:E264"/>
    <mergeCell ref="B259:E259"/>
    <mergeCell ref="A260:A261"/>
    <mergeCell ref="B260:B261"/>
    <mergeCell ref="C260:C261"/>
    <mergeCell ref="D260:D261"/>
    <mergeCell ref="E260:E261"/>
    <mergeCell ref="A254:A255"/>
    <mergeCell ref="B254:B255"/>
    <mergeCell ref="C254:C255"/>
    <mergeCell ref="D254:D255"/>
    <mergeCell ref="E254:E255"/>
    <mergeCell ref="A257:A258"/>
    <mergeCell ref="B257:B258"/>
    <mergeCell ref="C257:C258"/>
    <mergeCell ref="D257:D258"/>
    <mergeCell ref="E257:E258"/>
    <mergeCell ref="A252:A253"/>
    <mergeCell ref="B252:B253"/>
    <mergeCell ref="C252:C253"/>
    <mergeCell ref="D252:D253"/>
    <mergeCell ref="E252:E253"/>
    <mergeCell ref="B248:E249"/>
    <mergeCell ref="A250:A251"/>
    <mergeCell ref="B250:B251"/>
    <mergeCell ref="C250:C251"/>
    <mergeCell ref="D250:D251"/>
    <mergeCell ref="E250:E251"/>
    <mergeCell ref="A246:A247"/>
    <mergeCell ref="B246:B247"/>
    <mergeCell ref="C246:C247"/>
    <mergeCell ref="D246:D247"/>
    <mergeCell ref="E246:E247"/>
    <mergeCell ref="B242:E243"/>
    <mergeCell ref="A244:A245"/>
    <mergeCell ref="B244:B245"/>
    <mergeCell ref="C244:C245"/>
    <mergeCell ref="D244:D245"/>
    <mergeCell ref="E244:E245"/>
    <mergeCell ref="A240:A241"/>
    <mergeCell ref="B240:B241"/>
    <mergeCell ref="C240:C241"/>
    <mergeCell ref="D240:D241"/>
    <mergeCell ref="E240:E241"/>
    <mergeCell ref="A236:A237"/>
    <mergeCell ref="B236:B237"/>
    <mergeCell ref="C236:C237"/>
    <mergeCell ref="D236:D237"/>
    <mergeCell ref="E236:E237"/>
    <mergeCell ref="B239:E239"/>
    <mergeCell ref="A233:A234"/>
    <mergeCell ref="B233:B234"/>
    <mergeCell ref="C233:C234"/>
    <mergeCell ref="D233:D234"/>
    <mergeCell ref="E233:E234"/>
    <mergeCell ref="B235:E235"/>
    <mergeCell ref="A228:A229"/>
    <mergeCell ref="B228:B229"/>
    <mergeCell ref="C228:C229"/>
    <mergeCell ref="D228:D229"/>
    <mergeCell ref="E228:E229"/>
    <mergeCell ref="A231:A232"/>
    <mergeCell ref="B231:B232"/>
    <mergeCell ref="C231:C232"/>
    <mergeCell ref="D231:D232"/>
    <mergeCell ref="E231:E232"/>
    <mergeCell ref="A226:A227"/>
    <mergeCell ref="B226:B227"/>
    <mergeCell ref="C226:C227"/>
    <mergeCell ref="D226:D227"/>
    <mergeCell ref="E226:E227"/>
    <mergeCell ref="A224:A225"/>
    <mergeCell ref="B224:B225"/>
    <mergeCell ref="C224:C225"/>
    <mergeCell ref="D224:D225"/>
    <mergeCell ref="E224:E225"/>
    <mergeCell ref="A221:A222"/>
    <mergeCell ref="B221:B222"/>
    <mergeCell ref="C221:C222"/>
    <mergeCell ref="D221:D222"/>
    <mergeCell ref="E221:E222"/>
    <mergeCell ref="B223:E223"/>
    <mergeCell ref="A217:A218"/>
    <mergeCell ref="B217:B218"/>
    <mergeCell ref="C217:C218"/>
    <mergeCell ref="D217:D218"/>
    <mergeCell ref="E217:E218"/>
    <mergeCell ref="A219:A220"/>
    <mergeCell ref="B219:B220"/>
    <mergeCell ref="C219:C220"/>
    <mergeCell ref="D219:D220"/>
    <mergeCell ref="E219:E220"/>
    <mergeCell ref="A213:A214"/>
    <mergeCell ref="B213:B214"/>
    <mergeCell ref="C213:C214"/>
    <mergeCell ref="D213:D214"/>
    <mergeCell ref="E213:E214"/>
    <mergeCell ref="A215:A216"/>
    <mergeCell ref="B215:B216"/>
    <mergeCell ref="C215:C216"/>
    <mergeCell ref="D215:D216"/>
    <mergeCell ref="E215:E216"/>
    <mergeCell ref="A209:A210"/>
    <mergeCell ref="B209:B210"/>
    <mergeCell ref="C209:C210"/>
    <mergeCell ref="D209:D210"/>
    <mergeCell ref="E209:E210"/>
    <mergeCell ref="A211:A212"/>
    <mergeCell ref="B211:B212"/>
    <mergeCell ref="C211:C212"/>
    <mergeCell ref="D211:D212"/>
    <mergeCell ref="E211:E212"/>
    <mergeCell ref="A206:A207"/>
    <mergeCell ref="B206:B207"/>
    <mergeCell ref="C206:C207"/>
    <mergeCell ref="D206:D207"/>
    <mergeCell ref="E206:E207"/>
    <mergeCell ref="A204:A205"/>
    <mergeCell ref="B204:B205"/>
    <mergeCell ref="C204:C205"/>
    <mergeCell ref="D204:D205"/>
    <mergeCell ref="E204:E205"/>
    <mergeCell ref="A202:A203"/>
    <mergeCell ref="B202:B203"/>
    <mergeCell ref="C202:C203"/>
    <mergeCell ref="D202:D203"/>
    <mergeCell ref="E202:E203"/>
    <mergeCell ref="A197:A198"/>
    <mergeCell ref="B197:B198"/>
    <mergeCell ref="C197:C198"/>
    <mergeCell ref="D197:D198"/>
    <mergeCell ref="E197:E198"/>
    <mergeCell ref="A200:A201"/>
    <mergeCell ref="B200:B201"/>
    <mergeCell ref="C200:C201"/>
    <mergeCell ref="D200:D201"/>
    <mergeCell ref="E200:E201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A189:A190"/>
    <mergeCell ref="B189:B190"/>
    <mergeCell ref="C189:C190"/>
    <mergeCell ref="D189:D190"/>
    <mergeCell ref="E189:E190"/>
    <mergeCell ref="A191:A192"/>
    <mergeCell ref="B191:B192"/>
    <mergeCell ref="C191:C192"/>
    <mergeCell ref="D191:D192"/>
    <mergeCell ref="E191:E192"/>
    <mergeCell ref="A185:A186"/>
    <mergeCell ref="B185:B186"/>
    <mergeCell ref="C185:C186"/>
    <mergeCell ref="D185:D186"/>
    <mergeCell ref="E185:E186"/>
    <mergeCell ref="A187:A188"/>
    <mergeCell ref="B187:B188"/>
    <mergeCell ref="C187:C188"/>
    <mergeCell ref="D187:D188"/>
    <mergeCell ref="E187:E188"/>
    <mergeCell ref="A181:A182"/>
    <mergeCell ref="B181:B182"/>
    <mergeCell ref="C181:C182"/>
    <mergeCell ref="D181:D182"/>
    <mergeCell ref="E181:E182"/>
    <mergeCell ref="A183:A184"/>
    <mergeCell ref="B183:B184"/>
    <mergeCell ref="C183:C184"/>
    <mergeCell ref="D183:D184"/>
    <mergeCell ref="E183:E184"/>
    <mergeCell ref="A177:A178"/>
    <mergeCell ref="B177:B178"/>
    <mergeCell ref="C177:C178"/>
    <mergeCell ref="D177:D178"/>
    <mergeCell ref="E177:E178"/>
    <mergeCell ref="A179:A180"/>
    <mergeCell ref="B179:B180"/>
    <mergeCell ref="C179:C180"/>
    <mergeCell ref="D179:D180"/>
    <mergeCell ref="E179:E180"/>
    <mergeCell ref="B172:E173"/>
    <mergeCell ref="A175:A176"/>
    <mergeCell ref="B175:B176"/>
    <mergeCell ref="C175:C176"/>
    <mergeCell ref="D175:D176"/>
    <mergeCell ref="E175:E176"/>
    <mergeCell ref="H84:H85"/>
    <mergeCell ref="I84:I85"/>
    <mergeCell ref="B106:B107"/>
    <mergeCell ref="E106:E107"/>
    <mergeCell ref="G106:G107"/>
    <mergeCell ref="H106:H107"/>
    <mergeCell ref="I106:I107"/>
    <mergeCell ref="B84:B85"/>
    <mergeCell ref="E84:E85"/>
    <mergeCell ref="G84:G8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A64:A65"/>
    <mergeCell ref="B64:B65"/>
    <mergeCell ref="C64:C65"/>
    <mergeCell ref="D64:D65"/>
    <mergeCell ref="E64:E65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A55"/>
    <mergeCell ref="B54:B55"/>
    <mergeCell ref="C54:C55"/>
    <mergeCell ref="D54:D55"/>
    <mergeCell ref="E54:E55"/>
    <mergeCell ref="A52:A53"/>
    <mergeCell ref="B52:B53"/>
    <mergeCell ref="C52:C53"/>
    <mergeCell ref="D52:D53"/>
    <mergeCell ref="E52:E53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5:A36"/>
    <mergeCell ref="B35:B36"/>
    <mergeCell ref="C35:C36"/>
    <mergeCell ref="D35:D36"/>
    <mergeCell ref="E35:E36"/>
    <mergeCell ref="A37:A38"/>
    <mergeCell ref="B37:B38"/>
    <mergeCell ref="C37:C38"/>
    <mergeCell ref="D37:D38"/>
    <mergeCell ref="E37:E38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A25:A26"/>
    <mergeCell ref="B25:B26"/>
    <mergeCell ref="C25:C26"/>
    <mergeCell ref="D25:D26"/>
    <mergeCell ref="E25:E26"/>
    <mergeCell ref="A27:A28"/>
    <mergeCell ref="B27:B28"/>
    <mergeCell ref="C27:C28"/>
    <mergeCell ref="D27:D28"/>
    <mergeCell ref="E27:E28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A13:A14"/>
    <mergeCell ref="B13:B14"/>
    <mergeCell ref="C13:C14"/>
    <mergeCell ref="D13:D14"/>
    <mergeCell ref="A19:A20"/>
    <mergeCell ref="B19:B20"/>
    <mergeCell ref="C19:C20"/>
    <mergeCell ref="D19:D20"/>
    <mergeCell ref="E19:E20"/>
    <mergeCell ref="A15:A16"/>
    <mergeCell ref="B15:B16"/>
    <mergeCell ref="C15:C16"/>
    <mergeCell ref="D15:D16"/>
    <mergeCell ref="A17:A18"/>
    <mergeCell ref="B17:B18"/>
    <mergeCell ref="C17:C18"/>
    <mergeCell ref="D17:D18"/>
    <mergeCell ref="E6:E8"/>
    <mergeCell ref="A4:E4"/>
    <mergeCell ref="A6:A8"/>
    <mergeCell ref="B6:B8"/>
    <mergeCell ref="C6:C8"/>
    <mergeCell ref="D6:D8"/>
    <mergeCell ref="B10:E10"/>
    <mergeCell ref="A11:A12"/>
    <mergeCell ref="B11:B12"/>
    <mergeCell ref="C11:C12"/>
    <mergeCell ref="D11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15" workbookViewId="0">
      <selection activeCell="N18" sqref="N18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23.42578125" style="1" customWidth="1"/>
    <col min="5" max="5" width="14.8554687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54" width="12" style="1" customWidth="1"/>
    <col min="255" max="256" width="7.5703125" style="1" customWidth="1"/>
    <col min="257" max="258" width="12" style="1" customWidth="1"/>
    <col min="259" max="259" width="9.7109375" style="1" customWidth="1"/>
    <col min="260" max="260" width="8.28515625" style="1" customWidth="1"/>
    <col min="261" max="261" width="12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0" width="12" style="1" customWidth="1"/>
    <col min="511" max="512" width="7.5703125" style="1" customWidth="1"/>
    <col min="513" max="514" width="12" style="1" customWidth="1"/>
    <col min="515" max="515" width="9.7109375" style="1" customWidth="1"/>
    <col min="516" max="516" width="8.28515625" style="1" customWidth="1"/>
    <col min="517" max="517" width="12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66" width="12" style="1" customWidth="1"/>
    <col min="767" max="768" width="7.5703125" style="1" customWidth="1"/>
    <col min="769" max="770" width="12" style="1" customWidth="1"/>
    <col min="771" max="771" width="9.7109375" style="1" customWidth="1"/>
    <col min="772" max="772" width="8.28515625" style="1" customWidth="1"/>
    <col min="773" max="773" width="12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2" width="12" style="1" customWidth="1"/>
    <col min="1023" max="1024" width="7.5703125" style="1" customWidth="1"/>
    <col min="1025" max="1026" width="12" style="1" customWidth="1"/>
    <col min="1027" max="1027" width="9.7109375" style="1" customWidth="1"/>
    <col min="1028" max="1028" width="8.28515625" style="1" customWidth="1"/>
    <col min="1029" max="1029" width="12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78" width="12" style="1" customWidth="1"/>
    <col min="1279" max="1280" width="7.5703125" style="1" customWidth="1"/>
    <col min="1281" max="1282" width="12" style="1" customWidth="1"/>
    <col min="1283" max="1283" width="9.7109375" style="1" customWidth="1"/>
    <col min="1284" max="1284" width="8.28515625" style="1" customWidth="1"/>
    <col min="1285" max="1285" width="12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34" width="12" style="1" customWidth="1"/>
    <col min="1535" max="1536" width="7.5703125" style="1" customWidth="1"/>
    <col min="1537" max="1538" width="12" style="1" customWidth="1"/>
    <col min="1539" max="1539" width="9.7109375" style="1" customWidth="1"/>
    <col min="1540" max="1540" width="8.28515625" style="1" customWidth="1"/>
    <col min="1541" max="1541" width="12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0" width="12" style="1" customWidth="1"/>
    <col min="1791" max="1792" width="7.5703125" style="1" customWidth="1"/>
    <col min="1793" max="1794" width="12" style="1" customWidth="1"/>
    <col min="1795" max="1795" width="9.7109375" style="1" customWidth="1"/>
    <col min="1796" max="1796" width="8.28515625" style="1" customWidth="1"/>
    <col min="1797" max="1797" width="12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46" width="12" style="1" customWidth="1"/>
    <col min="2047" max="2048" width="7.5703125" style="1" customWidth="1"/>
    <col min="2049" max="2050" width="12" style="1" customWidth="1"/>
    <col min="2051" max="2051" width="9.7109375" style="1" customWidth="1"/>
    <col min="2052" max="2052" width="8.28515625" style="1" customWidth="1"/>
    <col min="2053" max="2053" width="12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2" width="12" style="1" customWidth="1"/>
    <col min="2303" max="2304" width="7.5703125" style="1" customWidth="1"/>
    <col min="2305" max="2306" width="12" style="1" customWidth="1"/>
    <col min="2307" max="2307" width="9.7109375" style="1" customWidth="1"/>
    <col min="2308" max="2308" width="8.28515625" style="1" customWidth="1"/>
    <col min="2309" max="2309" width="12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58" width="12" style="1" customWidth="1"/>
    <col min="2559" max="2560" width="7.5703125" style="1" customWidth="1"/>
    <col min="2561" max="2562" width="12" style="1" customWidth="1"/>
    <col min="2563" max="2563" width="9.7109375" style="1" customWidth="1"/>
    <col min="2564" max="2564" width="8.28515625" style="1" customWidth="1"/>
    <col min="2565" max="2565" width="12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14" width="12" style="1" customWidth="1"/>
    <col min="2815" max="2816" width="7.5703125" style="1" customWidth="1"/>
    <col min="2817" max="2818" width="12" style="1" customWidth="1"/>
    <col min="2819" max="2819" width="9.7109375" style="1" customWidth="1"/>
    <col min="2820" max="2820" width="8.28515625" style="1" customWidth="1"/>
    <col min="2821" max="2821" width="12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0" width="12" style="1" customWidth="1"/>
    <col min="3071" max="3072" width="7.5703125" style="1" customWidth="1"/>
    <col min="3073" max="3074" width="12" style="1" customWidth="1"/>
    <col min="3075" max="3075" width="9.7109375" style="1" customWidth="1"/>
    <col min="3076" max="3076" width="8.28515625" style="1" customWidth="1"/>
    <col min="3077" max="3077" width="12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26" width="12" style="1" customWidth="1"/>
    <col min="3327" max="3328" width="7.5703125" style="1" customWidth="1"/>
    <col min="3329" max="3330" width="12" style="1" customWidth="1"/>
    <col min="3331" max="3331" width="9.7109375" style="1" customWidth="1"/>
    <col min="3332" max="3332" width="8.28515625" style="1" customWidth="1"/>
    <col min="3333" max="3333" width="12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2" width="12" style="1" customWidth="1"/>
    <col min="3583" max="3584" width="7.5703125" style="1" customWidth="1"/>
    <col min="3585" max="3586" width="12" style="1" customWidth="1"/>
    <col min="3587" max="3587" width="9.7109375" style="1" customWidth="1"/>
    <col min="3588" max="3588" width="8.28515625" style="1" customWidth="1"/>
    <col min="3589" max="3589" width="12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38" width="12" style="1" customWidth="1"/>
    <col min="3839" max="3840" width="7.5703125" style="1" customWidth="1"/>
    <col min="3841" max="3842" width="12" style="1" customWidth="1"/>
    <col min="3843" max="3843" width="9.7109375" style="1" customWidth="1"/>
    <col min="3844" max="3844" width="8.28515625" style="1" customWidth="1"/>
    <col min="3845" max="3845" width="12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094" width="12" style="1" customWidth="1"/>
    <col min="4095" max="4096" width="7.5703125" style="1" customWidth="1"/>
    <col min="4097" max="4098" width="12" style="1" customWidth="1"/>
    <col min="4099" max="4099" width="9.7109375" style="1" customWidth="1"/>
    <col min="4100" max="4100" width="8.28515625" style="1" customWidth="1"/>
    <col min="4101" max="4101" width="12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0" width="12" style="1" customWidth="1"/>
    <col min="4351" max="4352" width="7.5703125" style="1" customWidth="1"/>
    <col min="4353" max="4354" width="12" style="1" customWidth="1"/>
    <col min="4355" max="4355" width="9.7109375" style="1" customWidth="1"/>
    <col min="4356" max="4356" width="8.28515625" style="1" customWidth="1"/>
    <col min="4357" max="4357" width="12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06" width="12" style="1" customWidth="1"/>
    <col min="4607" max="4608" width="7.5703125" style="1" customWidth="1"/>
    <col min="4609" max="4610" width="12" style="1" customWidth="1"/>
    <col min="4611" max="4611" width="9.7109375" style="1" customWidth="1"/>
    <col min="4612" max="4612" width="8.28515625" style="1" customWidth="1"/>
    <col min="4613" max="4613" width="12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2" width="12" style="1" customWidth="1"/>
    <col min="4863" max="4864" width="7.5703125" style="1" customWidth="1"/>
    <col min="4865" max="4866" width="12" style="1" customWidth="1"/>
    <col min="4867" max="4867" width="9.7109375" style="1" customWidth="1"/>
    <col min="4868" max="4868" width="8.28515625" style="1" customWidth="1"/>
    <col min="4869" max="4869" width="12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18" width="12" style="1" customWidth="1"/>
    <col min="5119" max="5120" width="7.5703125" style="1" customWidth="1"/>
    <col min="5121" max="5122" width="12" style="1" customWidth="1"/>
    <col min="5123" max="5123" width="9.7109375" style="1" customWidth="1"/>
    <col min="5124" max="5124" width="8.28515625" style="1" customWidth="1"/>
    <col min="5125" max="5125" width="12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74" width="12" style="1" customWidth="1"/>
    <col min="5375" max="5376" width="7.5703125" style="1" customWidth="1"/>
    <col min="5377" max="5378" width="12" style="1" customWidth="1"/>
    <col min="5379" max="5379" width="9.7109375" style="1" customWidth="1"/>
    <col min="5380" max="5380" width="8.28515625" style="1" customWidth="1"/>
    <col min="5381" max="5381" width="12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0" width="12" style="1" customWidth="1"/>
    <col min="5631" max="5632" width="7.5703125" style="1" customWidth="1"/>
    <col min="5633" max="5634" width="12" style="1" customWidth="1"/>
    <col min="5635" max="5635" width="9.7109375" style="1" customWidth="1"/>
    <col min="5636" max="5636" width="8.28515625" style="1" customWidth="1"/>
    <col min="5637" max="5637" width="12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86" width="12" style="1" customWidth="1"/>
    <col min="5887" max="5888" width="7.5703125" style="1" customWidth="1"/>
    <col min="5889" max="5890" width="12" style="1" customWidth="1"/>
    <col min="5891" max="5891" width="9.7109375" style="1" customWidth="1"/>
    <col min="5892" max="5892" width="8.28515625" style="1" customWidth="1"/>
    <col min="5893" max="5893" width="12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2" width="12" style="1" customWidth="1"/>
    <col min="6143" max="6144" width="7.5703125" style="1" customWidth="1"/>
    <col min="6145" max="6146" width="12" style="1" customWidth="1"/>
    <col min="6147" max="6147" width="9.7109375" style="1" customWidth="1"/>
    <col min="6148" max="6148" width="8.28515625" style="1" customWidth="1"/>
    <col min="6149" max="6149" width="12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398" width="12" style="1" customWidth="1"/>
    <col min="6399" max="6400" width="7.5703125" style="1" customWidth="1"/>
    <col min="6401" max="6402" width="12" style="1" customWidth="1"/>
    <col min="6403" max="6403" width="9.7109375" style="1" customWidth="1"/>
    <col min="6404" max="6404" width="8.28515625" style="1" customWidth="1"/>
    <col min="6405" max="6405" width="12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54" width="12" style="1" customWidth="1"/>
    <col min="6655" max="6656" width="7.5703125" style="1" customWidth="1"/>
    <col min="6657" max="6658" width="12" style="1" customWidth="1"/>
    <col min="6659" max="6659" width="9.7109375" style="1" customWidth="1"/>
    <col min="6660" max="6660" width="8.28515625" style="1" customWidth="1"/>
    <col min="6661" max="6661" width="12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0" width="12" style="1" customWidth="1"/>
    <col min="6911" max="6912" width="7.5703125" style="1" customWidth="1"/>
    <col min="6913" max="6914" width="12" style="1" customWidth="1"/>
    <col min="6915" max="6915" width="9.7109375" style="1" customWidth="1"/>
    <col min="6916" max="6916" width="8.28515625" style="1" customWidth="1"/>
    <col min="6917" max="6917" width="12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66" width="12" style="1" customWidth="1"/>
    <col min="7167" max="7168" width="7.5703125" style="1" customWidth="1"/>
    <col min="7169" max="7170" width="12" style="1" customWidth="1"/>
    <col min="7171" max="7171" width="9.7109375" style="1" customWidth="1"/>
    <col min="7172" max="7172" width="8.28515625" style="1" customWidth="1"/>
    <col min="7173" max="7173" width="12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2" width="12" style="1" customWidth="1"/>
    <col min="7423" max="7424" width="7.5703125" style="1" customWidth="1"/>
    <col min="7425" max="7426" width="12" style="1" customWidth="1"/>
    <col min="7427" max="7427" width="9.7109375" style="1" customWidth="1"/>
    <col min="7428" max="7428" width="8.28515625" style="1" customWidth="1"/>
    <col min="7429" max="7429" width="12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78" width="12" style="1" customWidth="1"/>
    <col min="7679" max="7680" width="7.5703125" style="1" customWidth="1"/>
    <col min="7681" max="7682" width="12" style="1" customWidth="1"/>
    <col min="7683" max="7683" width="9.7109375" style="1" customWidth="1"/>
    <col min="7684" max="7684" width="8.28515625" style="1" customWidth="1"/>
    <col min="7685" max="7685" width="12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34" width="12" style="1" customWidth="1"/>
    <col min="7935" max="7936" width="7.5703125" style="1" customWidth="1"/>
    <col min="7937" max="7938" width="12" style="1" customWidth="1"/>
    <col min="7939" max="7939" width="9.7109375" style="1" customWidth="1"/>
    <col min="7940" max="7940" width="8.28515625" style="1" customWidth="1"/>
    <col min="7941" max="7941" width="12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0" width="12" style="1" customWidth="1"/>
    <col min="8191" max="8192" width="7.5703125" style="1" customWidth="1"/>
    <col min="8193" max="8194" width="12" style="1" customWidth="1"/>
    <col min="8195" max="8195" width="9.7109375" style="1" customWidth="1"/>
    <col min="8196" max="8196" width="8.28515625" style="1" customWidth="1"/>
    <col min="8197" max="8197" width="12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46" width="12" style="1" customWidth="1"/>
    <col min="8447" max="8448" width="7.5703125" style="1" customWidth="1"/>
    <col min="8449" max="8450" width="12" style="1" customWidth="1"/>
    <col min="8451" max="8451" width="9.7109375" style="1" customWidth="1"/>
    <col min="8452" max="8452" width="8.28515625" style="1" customWidth="1"/>
    <col min="8453" max="8453" width="12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2" width="12" style="1" customWidth="1"/>
    <col min="8703" max="8704" width="7.5703125" style="1" customWidth="1"/>
    <col min="8705" max="8706" width="12" style="1" customWidth="1"/>
    <col min="8707" max="8707" width="9.7109375" style="1" customWidth="1"/>
    <col min="8708" max="8708" width="8.28515625" style="1" customWidth="1"/>
    <col min="8709" max="8709" width="12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58" width="12" style="1" customWidth="1"/>
    <col min="8959" max="8960" width="7.5703125" style="1" customWidth="1"/>
    <col min="8961" max="8962" width="12" style="1" customWidth="1"/>
    <col min="8963" max="8963" width="9.7109375" style="1" customWidth="1"/>
    <col min="8964" max="8964" width="8.28515625" style="1" customWidth="1"/>
    <col min="8965" max="8965" width="12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14" width="12" style="1" customWidth="1"/>
    <col min="9215" max="9216" width="7.5703125" style="1" customWidth="1"/>
    <col min="9217" max="9218" width="12" style="1" customWidth="1"/>
    <col min="9219" max="9219" width="9.7109375" style="1" customWidth="1"/>
    <col min="9220" max="9220" width="8.28515625" style="1" customWidth="1"/>
    <col min="9221" max="9221" width="12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0" width="12" style="1" customWidth="1"/>
    <col min="9471" max="9472" width="7.5703125" style="1" customWidth="1"/>
    <col min="9473" max="9474" width="12" style="1" customWidth="1"/>
    <col min="9475" max="9475" width="9.7109375" style="1" customWidth="1"/>
    <col min="9476" max="9476" width="8.28515625" style="1" customWidth="1"/>
    <col min="9477" max="9477" width="12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26" width="12" style="1" customWidth="1"/>
    <col min="9727" max="9728" width="7.5703125" style="1" customWidth="1"/>
    <col min="9729" max="9730" width="12" style="1" customWidth="1"/>
    <col min="9731" max="9731" width="9.7109375" style="1" customWidth="1"/>
    <col min="9732" max="9732" width="8.28515625" style="1" customWidth="1"/>
    <col min="9733" max="9733" width="12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2" width="12" style="1" customWidth="1"/>
    <col min="9983" max="9984" width="7.5703125" style="1" customWidth="1"/>
    <col min="9985" max="9986" width="12" style="1" customWidth="1"/>
    <col min="9987" max="9987" width="9.7109375" style="1" customWidth="1"/>
    <col min="9988" max="9988" width="8.28515625" style="1" customWidth="1"/>
    <col min="9989" max="9989" width="12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38" width="12" style="1" customWidth="1"/>
    <col min="10239" max="10240" width="7.5703125" style="1" customWidth="1"/>
    <col min="10241" max="10242" width="12" style="1" customWidth="1"/>
    <col min="10243" max="10243" width="9.7109375" style="1" customWidth="1"/>
    <col min="10244" max="10244" width="8.28515625" style="1" customWidth="1"/>
    <col min="10245" max="10245" width="12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494" width="12" style="1" customWidth="1"/>
    <col min="10495" max="10496" width="7.5703125" style="1" customWidth="1"/>
    <col min="10497" max="10498" width="12" style="1" customWidth="1"/>
    <col min="10499" max="10499" width="9.7109375" style="1" customWidth="1"/>
    <col min="10500" max="10500" width="8.28515625" style="1" customWidth="1"/>
    <col min="10501" max="10501" width="12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0" width="12" style="1" customWidth="1"/>
    <col min="10751" max="10752" width="7.5703125" style="1" customWidth="1"/>
    <col min="10753" max="10754" width="12" style="1" customWidth="1"/>
    <col min="10755" max="10755" width="9.7109375" style="1" customWidth="1"/>
    <col min="10756" max="10756" width="8.28515625" style="1" customWidth="1"/>
    <col min="10757" max="10757" width="12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06" width="12" style="1" customWidth="1"/>
    <col min="11007" max="11008" width="7.5703125" style="1" customWidth="1"/>
    <col min="11009" max="11010" width="12" style="1" customWidth="1"/>
    <col min="11011" max="11011" width="9.7109375" style="1" customWidth="1"/>
    <col min="11012" max="11012" width="8.28515625" style="1" customWidth="1"/>
    <col min="11013" max="11013" width="12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2" width="12" style="1" customWidth="1"/>
    <col min="11263" max="11264" width="7.5703125" style="1" customWidth="1"/>
    <col min="11265" max="11266" width="12" style="1" customWidth="1"/>
    <col min="11267" max="11267" width="9.7109375" style="1" customWidth="1"/>
    <col min="11268" max="11268" width="8.28515625" style="1" customWidth="1"/>
    <col min="11269" max="11269" width="12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18" width="12" style="1" customWidth="1"/>
    <col min="11519" max="11520" width="7.5703125" style="1" customWidth="1"/>
    <col min="11521" max="11522" width="12" style="1" customWidth="1"/>
    <col min="11523" max="11523" width="9.7109375" style="1" customWidth="1"/>
    <col min="11524" max="11524" width="8.28515625" style="1" customWidth="1"/>
    <col min="11525" max="11525" width="12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74" width="12" style="1" customWidth="1"/>
    <col min="11775" max="11776" width="7.5703125" style="1" customWidth="1"/>
    <col min="11777" max="11778" width="12" style="1" customWidth="1"/>
    <col min="11779" max="11779" width="9.7109375" style="1" customWidth="1"/>
    <col min="11780" max="11780" width="8.28515625" style="1" customWidth="1"/>
    <col min="11781" max="11781" width="12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0" width="12" style="1" customWidth="1"/>
    <col min="12031" max="12032" width="7.5703125" style="1" customWidth="1"/>
    <col min="12033" max="12034" width="12" style="1" customWidth="1"/>
    <col min="12035" max="12035" width="9.7109375" style="1" customWidth="1"/>
    <col min="12036" max="12036" width="8.28515625" style="1" customWidth="1"/>
    <col min="12037" max="12037" width="12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86" width="12" style="1" customWidth="1"/>
    <col min="12287" max="12288" width="7.5703125" style="1" customWidth="1"/>
    <col min="12289" max="12290" width="12" style="1" customWidth="1"/>
    <col min="12291" max="12291" width="9.7109375" style="1" customWidth="1"/>
    <col min="12292" max="12292" width="8.28515625" style="1" customWidth="1"/>
    <col min="12293" max="12293" width="12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2" width="12" style="1" customWidth="1"/>
    <col min="12543" max="12544" width="7.5703125" style="1" customWidth="1"/>
    <col min="12545" max="12546" width="12" style="1" customWidth="1"/>
    <col min="12547" max="12547" width="9.7109375" style="1" customWidth="1"/>
    <col min="12548" max="12548" width="8.28515625" style="1" customWidth="1"/>
    <col min="12549" max="12549" width="12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798" width="12" style="1" customWidth="1"/>
    <col min="12799" max="12800" width="7.5703125" style="1" customWidth="1"/>
    <col min="12801" max="12802" width="12" style="1" customWidth="1"/>
    <col min="12803" max="12803" width="9.7109375" style="1" customWidth="1"/>
    <col min="12804" max="12804" width="8.28515625" style="1" customWidth="1"/>
    <col min="12805" max="12805" width="12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54" width="12" style="1" customWidth="1"/>
    <col min="13055" max="13056" width="7.5703125" style="1" customWidth="1"/>
    <col min="13057" max="13058" width="12" style="1" customWidth="1"/>
    <col min="13059" max="13059" width="9.7109375" style="1" customWidth="1"/>
    <col min="13060" max="13060" width="8.28515625" style="1" customWidth="1"/>
    <col min="13061" max="13061" width="12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0" width="12" style="1" customWidth="1"/>
    <col min="13311" max="13312" width="7.5703125" style="1" customWidth="1"/>
    <col min="13313" max="13314" width="12" style="1" customWidth="1"/>
    <col min="13315" max="13315" width="9.7109375" style="1" customWidth="1"/>
    <col min="13316" max="13316" width="8.28515625" style="1" customWidth="1"/>
    <col min="13317" max="13317" width="12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66" width="12" style="1" customWidth="1"/>
    <col min="13567" max="13568" width="7.5703125" style="1" customWidth="1"/>
    <col min="13569" max="13570" width="12" style="1" customWidth="1"/>
    <col min="13571" max="13571" width="9.7109375" style="1" customWidth="1"/>
    <col min="13572" max="13572" width="8.28515625" style="1" customWidth="1"/>
    <col min="13573" max="13573" width="12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2" width="12" style="1" customWidth="1"/>
    <col min="13823" max="13824" width="7.5703125" style="1" customWidth="1"/>
    <col min="13825" max="13826" width="12" style="1" customWidth="1"/>
    <col min="13827" max="13827" width="9.7109375" style="1" customWidth="1"/>
    <col min="13828" max="13828" width="8.28515625" style="1" customWidth="1"/>
    <col min="13829" max="13829" width="12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78" width="12" style="1" customWidth="1"/>
    <col min="14079" max="14080" width="7.5703125" style="1" customWidth="1"/>
    <col min="14081" max="14082" width="12" style="1" customWidth="1"/>
    <col min="14083" max="14083" width="9.7109375" style="1" customWidth="1"/>
    <col min="14084" max="14084" width="8.28515625" style="1" customWidth="1"/>
    <col min="14085" max="14085" width="12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34" width="12" style="1" customWidth="1"/>
    <col min="14335" max="14336" width="7.5703125" style="1" customWidth="1"/>
    <col min="14337" max="14338" width="12" style="1" customWidth="1"/>
    <col min="14339" max="14339" width="9.7109375" style="1" customWidth="1"/>
    <col min="14340" max="14340" width="8.28515625" style="1" customWidth="1"/>
    <col min="14341" max="14341" width="12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0" width="12" style="1" customWidth="1"/>
    <col min="14591" max="14592" width="7.5703125" style="1" customWidth="1"/>
    <col min="14593" max="14594" width="12" style="1" customWidth="1"/>
    <col min="14595" max="14595" width="9.7109375" style="1" customWidth="1"/>
    <col min="14596" max="14596" width="8.28515625" style="1" customWidth="1"/>
    <col min="14597" max="14597" width="12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46" width="12" style="1" customWidth="1"/>
    <col min="14847" max="14848" width="7.5703125" style="1" customWidth="1"/>
    <col min="14849" max="14850" width="12" style="1" customWidth="1"/>
    <col min="14851" max="14851" width="9.7109375" style="1" customWidth="1"/>
    <col min="14852" max="14852" width="8.28515625" style="1" customWidth="1"/>
    <col min="14853" max="14853" width="12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2" width="12" style="1" customWidth="1"/>
    <col min="15103" max="15104" width="7.5703125" style="1" customWidth="1"/>
    <col min="15105" max="15106" width="12" style="1" customWidth="1"/>
    <col min="15107" max="15107" width="9.7109375" style="1" customWidth="1"/>
    <col min="15108" max="15108" width="8.28515625" style="1" customWidth="1"/>
    <col min="15109" max="15109" width="12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58" width="12" style="1" customWidth="1"/>
    <col min="15359" max="15360" width="7.5703125" style="1" customWidth="1"/>
    <col min="15361" max="15362" width="12" style="1" customWidth="1"/>
    <col min="15363" max="15363" width="9.7109375" style="1" customWidth="1"/>
    <col min="15364" max="15364" width="8.28515625" style="1" customWidth="1"/>
    <col min="15365" max="15365" width="12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14" width="12" style="1" customWidth="1"/>
    <col min="15615" max="15616" width="7.5703125" style="1" customWidth="1"/>
    <col min="15617" max="15618" width="12" style="1" customWidth="1"/>
    <col min="15619" max="15619" width="9.7109375" style="1" customWidth="1"/>
    <col min="15620" max="15620" width="8.28515625" style="1" customWidth="1"/>
    <col min="15621" max="15621" width="12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0" width="12" style="1" customWidth="1"/>
    <col min="15871" max="15872" width="7.5703125" style="1" customWidth="1"/>
    <col min="15873" max="15874" width="12" style="1" customWidth="1"/>
    <col min="15875" max="15875" width="9.7109375" style="1" customWidth="1"/>
    <col min="15876" max="15876" width="8.28515625" style="1" customWidth="1"/>
    <col min="15877" max="15877" width="12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26" width="12" style="1" customWidth="1"/>
    <col min="16127" max="16128" width="7.5703125" style="1" customWidth="1"/>
    <col min="16129" max="16130" width="12" style="1" customWidth="1"/>
    <col min="16131" max="16131" width="9.7109375" style="1" customWidth="1"/>
    <col min="16132" max="16132" width="8.28515625" style="1" customWidth="1"/>
    <col min="16133" max="16133" width="12" style="1" customWidth="1"/>
    <col min="16134" max="16137" width="0" style="1" hidden="1" customWidth="1"/>
    <col min="16138" max="16384" width="9.140625" style="1"/>
  </cols>
  <sheetData>
    <row r="1" spans="1:7" x14ac:dyDescent="0.25">
      <c r="A1" s="27" t="s">
        <v>605</v>
      </c>
      <c r="E1" s="28" t="s">
        <v>0</v>
      </c>
    </row>
    <row r="3" spans="1:7" x14ac:dyDescent="0.25">
      <c r="B3" s="2" t="s">
        <v>1</v>
      </c>
      <c r="C3" s="3" t="s">
        <v>2</v>
      </c>
    </row>
    <row r="4" spans="1:7" x14ac:dyDescent="0.25">
      <c r="A4" s="66" t="s">
        <v>3</v>
      </c>
      <c r="B4" s="66"/>
      <c r="C4" s="66"/>
      <c r="D4" s="66"/>
      <c r="E4" s="66"/>
    </row>
    <row r="5" spans="1:7" ht="4.7" customHeight="1" x14ac:dyDescent="0.25"/>
    <row r="6" spans="1:7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8</v>
      </c>
    </row>
    <row r="7" spans="1:7" ht="33" customHeight="1" x14ac:dyDescent="0.25">
      <c r="A7" s="54"/>
      <c r="B7" s="54"/>
      <c r="C7" s="54"/>
      <c r="D7" s="54"/>
      <c r="E7" s="54"/>
    </row>
    <row r="8" spans="1:7" ht="44.1" customHeight="1" x14ac:dyDescent="0.25">
      <c r="A8" s="54"/>
      <c r="B8" s="54"/>
      <c r="C8" s="54"/>
      <c r="D8" s="54"/>
      <c r="E8" s="54"/>
    </row>
    <row r="9" spans="1:7" x14ac:dyDescent="0.25">
      <c r="A9" s="4">
        <v>1</v>
      </c>
      <c r="B9" s="4">
        <v>2</v>
      </c>
      <c r="C9" s="4">
        <v>3</v>
      </c>
      <c r="D9" s="4">
        <v>4</v>
      </c>
      <c r="E9" s="4">
        <v>13</v>
      </c>
    </row>
    <row r="10" spans="1:7" x14ac:dyDescent="0.25">
      <c r="A10" s="57" t="s">
        <v>59</v>
      </c>
      <c r="B10" s="58" t="s">
        <v>9</v>
      </c>
      <c r="C10" s="59">
        <v>6.5000000000000002E-2</v>
      </c>
      <c r="D10" s="57" t="s">
        <v>10</v>
      </c>
      <c r="E10" s="60"/>
      <c r="F10" s="1" t="s">
        <v>213</v>
      </c>
      <c r="G10" s="1" t="s">
        <v>214</v>
      </c>
    </row>
    <row r="11" spans="1:7" ht="87.95" customHeight="1" x14ac:dyDescent="0.25">
      <c r="A11" s="57"/>
      <c r="B11" s="59"/>
      <c r="C11" s="59"/>
      <c r="D11" s="57"/>
      <c r="E11" s="60"/>
      <c r="F11" s="1" t="s">
        <v>215</v>
      </c>
      <c r="G11" s="1" t="s">
        <v>216</v>
      </c>
    </row>
    <row r="12" spans="1:7" x14ac:dyDescent="0.25">
      <c r="A12" s="57" t="s">
        <v>60</v>
      </c>
      <c r="B12" s="58" t="s">
        <v>11</v>
      </c>
      <c r="C12" s="59">
        <v>0.13200000000000001</v>
      </c>
      <c r="D12" s="57" t="s">
        <v>10</v>
      </c>
      <c r="E12" s="60"/>
      <c r="F12" s="1" t="s">
        <v>213</v>
      </c>
      <c r="G12" s="1" t="s">
        <v>214</v>
      </c>
    </row>
    <row r="13" spans="1:7" ht="87.95" customHeight="1" x14ac:dyDescent="0.25">
      <c r="A13" s="57"/>
      <c r="B13" s="59"/>
      <c r="C13" s="59"/>
      <c r="D13" s="57"/>
      <c r="E13" s="60"/>
      <c r="F13" s="1" t="s">
        <v>215</v>
      </c>
      <c r="G13" s="1" t="s">
        <v>216</v>
      </c>
    </row>
    <row r="14" spans="1:7" x14ac:dyDescent="0.25">
      <c r="A14" s="5"/>
      <c r="B14" s="30" t="s">
        <v>606</v>
      </c>
      <c r="C14" s="5"/>
      <c r="D14" s="5"/>
      <c r="E14" s="5"/>
    </row>
    <row r="15" spans="1:7" x14ac:dyDescent="0.25">
      <c r="A15" s="57" t="s">
        <v>61</v>
      </c>
      <c r="B15" s="58" t="s">
        <v>12</v>
      </c>
      <c r="C15" s="59">
        <v>0.24</v>
      </c>
      <c r="D15" s="57" t="s">
        <v>13</v>
      </c>
      <c r="E15" s="60"/>
      <c r="F15" s="1" t="s">
        <v>213</v>
      </c>
      <c r="G15" s="1" t="s">
        <v>214</v>
      </c>
    </row>
    <row r="16" spans="1:7" ht="54.95" customHeight="1" x14ac:dyDescent="0.25">
      <c r="A16" s="57"/>
      <c r="B16" s="59"/>
      <c r="C16" s="59"/>
      <c r="D16" s="57"/>
      <c r="E16" s="60"/>
      <c r="F16" s="1" t="s">
        <v>215</v>
      </c>
      <c r="G16" s="1" t="s">
        <v>216</v>
      </c>
    </row>
    <row r="17" spans="1:7" x14ac:dyDescent="0.25">
      <c r="A17" s="57" t="s">
        <v>62</v>
      </c>
      <c r="B17" s="58" t="s">
        <v>14</v>
      </c>
      <c r="C17" s="59">
        <v>304.48</v>
      </c>
      <c r="D17" s="57" t="s">
        <v>15</v>
      </c>
      <c r="E17" s="60"/>
      <c r="F17" s="1" t="s">
        <v>213</v>
      </c>
      <c r="G17" s="1" t="s">
        <v>214</v>
      </c>
    </row>
    <row r="18" spans="1:7" ht="66" customHeight="1" x14ac:dyDescent="0.25">
      <c r="A18" s="57"/>
      <c r="B18" s="59"/>
      <c r="C18" s="59"/>
      <c r="D18" s="57"/>
      <c r="E18" s="60"/>
      <c r="F18" s="1" t="s">
        <v>215</v>
      </c>
      <c r="G18" s="1" t="s">
        <v>216</v>
      </c>
    </row>
    <row r="19" spans="1:7" x14ac:dyDescent="0.25">
      <c r="A19" s="57" t="s">
        <v>63</v>
      </c>
      <c r="B19" s="58" t="s">
        <v>16</v>
      </c>
      <c r="C19" s="59">
        <v>21</v>
      </c>
      <c r="D19" s="57" t="s">
        <v>17</v>
      </c>
      <c r="E19" s="60"/>
      <c r="F19" s="1" t="s">
        <v>213</v>
      </c>
      <c r="G19" s="1" t="s">
        <v>214</v>
      </c>
    </row>
    <row r="20" spans="1:7" ht="44.1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7" t="s">
        <v>64</v>
      </c>
      <c r="B21" s="58" t="s">
        <v>18</v>
      </c>
      <c r="C21" s="59">
        <v>25.2</v>
      </c>
      <c r="D21" s="57" t="s">
        <v>19</v>
      </c>
      <c r="E21" s="60"/>
      <c r="F21" s="1" t="s">
        <v>213</v>
      </c>
      <c r="G21" s="1" t="s">
        <v>214</v>
      </c>
    </row>
    <row r="22" spans="1:7" ht="44.1" customHeight="1" x14ac:dyDescent="0.25">
      <c r="A22" s="57"/>
      <c r="B22" s="59"/>
      <c r="C22" s="59"/>
      <c r="D22" s="57"/>
      <c r="E22" s="60"/>
      <c r="F22" s="1" t="s">
        <v>215</v>
      </c>
      <c r="G22" s="1" t="s">
        <v>216</v>
      </c>
    </row>
    <row r="23" spans="1:7" x14ac:dyDescent="0.25">
      <c r="A23" s="57" t="s">
        <v>65</v>
      </c>
      <c r="B23" s="58" t="s">
        <v>20</v>
      </c>
      <c r="C23" s="59">
        <v>9.5399999999999991</v>
      </c>
      <c r="D23" s="57" t="s">
        <v>21</v>
      </c>
      <c r="E23" s="60"/>
      <c r="F23" s="1" t="s">
        <v>213</v>
      </c>
      <c r="G23" s="1" t="s">
        <v>214</v>
      </c>
    </row>
    <row r="24" spans="1:7" ht="33" customHeight="1" x14ac:dyDescent="0.25">
      <c r="A24" s="57"/>
      <c r="B24" s="59"/>
      <c r="C24" s="59"/>
      <c r="D24" s="57"/>
      <c r="E24" s="60"/>
      <c r="F24" s="1" t="s">
        <v>215</v>
      </c>
      <c r="G24" s="1" t="s">
        <v>216</v>
      </c>
    </row>
    <row r="25" spans="1:7" x14ac:dyDescent="0.25">
      <c r="A25" s="57" t="s">
        <v>66</v>
      </c>
      <c r="B25" s="58" t="s">
        <v>22</v>
      </c>
      <c r="C25" s="59">
        <v>7.64</v>
      </c>
      <c r="D25" s="57" t="s">
        <v>23</v>
      </c>
      <c r="E25" s="60"/>
      <c r="F25" s="1" t="s">
        <v>213</v>
      </c>
      <c r="G25" s="1" t="s">
        <v>214</v>
      </c>
    </row>
    <row r="26" spans="1:7" ht="54.95" customHeight="1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57" t="s">
        <v>67</v>
      </c>
      <c r="B27" s="58" t="s">
        <v>24</v>
      </c>
      <c r="C27" s="59">
        <v>0.47399999999999998</v>
      </c>
      <c r="D27" s="57" t="s">
        <v>25</v>
      </c>
      <c r="E27" s="60"/>
      <c r="F27" s="1" t="s">
        <v>213</v>
      </c>
      <c r="G27" s="1" t="s">
        <v>214</v>
      </c>
    </row>
    <row r="28" spans="1:7" ht="77.099999999999994" customHeight="1" x14ac:dyDescent="0.25">
      <c r="A28" s="57"/>
      <c r="B28" s="59"/>
      <c r="C28" s="59"/>
      <c r="D28" s="57"/>
      <c r="E28" s="60"/>
      <c r="F28" s="1" t="s">
        <v>215</v>
      </c>
      <c r="G28" s="1" t="s">
        <v>216</v>
      </c>
    </row>
    <row r="29" spans="1:7" x14ac:dyDescent="0.25">
      <c r="A29" s="57" t="s">
        <v>68</v>
      </c>
      <c r="B29" s="58" t="s">
        <v>26</v>
      </c>
      <c r="C29" s="59">
        <v>15.5</v>
      </c>
      <c r="D29" s="57" t="s">
        <v>21</v>
      </c>
      <c r="E29" s="60"/>
      <c r="F29" s="1" t="s">
        <v>213</v>
      </c>
      <c r="G29" s="1" t="s">
        <v>214</v>
      </c>
    </row>
    <row r="30" spans="1:7" ht="44.1" customHeight="1" x14ac:dyDescent="0.25">
      <c r="A30" s="57"/>
      <c r="B30" s="59"/>
      <c r="C30" s="59"/>
      <c r="D30" s="57"/>
      <c r="E30" s="60"/>
      <c r="F30" s="1" t="s">
        <v>215</v>
      </c>
      <c r="G30" s="1" t="s">
        <v>216</v>
      </c>
    </row>
    <row r="31" spans="1:7" x14ac:dyDescent="0.25">
      <c r="A31" s="5"/>
      <c r="B31" s="65" t="s">
        <v>607</v>
      </c>
      <c r="C31" s="65"/>
      <c r="D31" s="65"/>
      <c r="E31" s="65"/>
    </row>
    <row r="32" spans="1:7" x14ac:dyDescent="0.25">
      <c r="A32" s="57" t="s">
        <v>69</v>
      </c>
      <c r="B32" s="58" t="s">
        <v>27</v>
      </c>
      <c r="C32" s="59">
        <v>1</v>
      </c>
      <c r="D32" s="57" t="s">
        <v>28</v>
      </c>
      <c r="E32" s="60"/>
      <c r="F32" s="1" t="s">
        <v>213</v>
      </c>
      <c r="G32" s="1" t="s">
        <v>214</v>
      </c>
    </row>
    <row r="33" spans="1:7" ht="66" customHeight="1" x14ac:dyDescent="0.25">
      <c r="A33" s="57"/>
      <c r="B33" s="59"/>
      <c r="C33" s="59"/>
      <c r="D33" s="57"/>
      <c r="E33" s="60"/>
      <c r="F33" s="1" t="s">
        <v>215</v>
      </c>
      <c r="G33" s="1" t="s">
        <v>216</v>
      </c>
    </row>
    <row r="34" spans="1:7" x14ac:dyDescent="0.25">
      <c r="A34" s="57" t="s">
        <v>70</v>
      </c>
      <c r="B34" s="58" t="s">
        <v>29</v>
      </c>
      <c r="C34" s="59">
        <v>5.88</v>
      </c>
      <c r="D34" s="57" t="s">
        <v>30</v>
      </c>
      <c r="E34" s="60"/>
      <c r="F34" s="1" t="s">
        <v>213</v>
      </c>
      <c r="G34" s="1" t="s">
        <v>214</v>
      </c>
    </row>
    <row r="35" spans="1:7" ht="87.95" customHeight="1" x14ac:dyDescent="0.25">
      <c r="A35" s="57"/>
      <c r="B35" s="59"/>
      <c r="C35" s="59"/>
      <c r="D35" s="57"/>
      <c r="E35" s="60"/>
      <c r="F35" s="1" t="s">
        <v>215</v>
      </c>
      <c r="G35" s="1" t="s">
        <v>216</v>
      </c>
    </row>
    <row r="36" spans="1:7" x14ac:dyDescent="0.25">
      <c r="A36" s="57" t="s">
        <v>71</v>
      </c>
      <c r="B36" s="58" t="s">
        <v>31</v>
      </c>
      <c r="C36" s="59">
        <v>0.89880000000000004</v>
      </c>
      <c r="D36" s="57" t="s">
        <v>32</v>
      </c>
      <c r="E36" s="60"/>
      <c r="F36" s="1" t="s">
        <v>213</v>
      </c>
      <c r="G36" s="1" t="s">
        <v>214</v>
      </c>
    </row>
    <row r="37" spans="1:7" ht="54.95" customHeight="1" x14ac:dyDescent="0.25">
      <c r="A37" s="57"/>
      <c r="B37" s="59"/>
      <c r="C37" s="59"/>
      <c r="D37" s="57"/>
      <c r="E37" s="60"/>
      <c r="F37" s="1" t="s">
        <v>215</v>
      </c>
      <c r="G37" s="1" t="s">
        <v>216</v>
      </c>
    </row>
    <row r="38" spans="1:7" x14ac:dyDescent="0.25">
      <c r="A38" s="5"/>
      <c r="B38" s="30" t="s">
        <v>608</v>
      </c>
      <c r="C38" s="5"/>
      <c r="D38" s="5"/>
      <c r="E38" s="5"/>
    </row>
    <row r="39" spans="1:7" x14ac:dyDescent="0.25">
      <c r="A39" s="57" t="s">
        <v>72</v>
      </c>
      <c r="B39" s="58" t="s">
        <v>33</v>
      </c>
      <c r="C39" s="59">
        <v>9</v>
      </c>
      <c r="D39" s="57" t="s">
        <v>34</v>
      </c>
      <c r="E39" s="60"/>
      <c r="F39" s="1" t="s">
        <v>213</v>
      </c>
      <c r="G39" s="1" t="s">
        <v>214</v>
      </c>
    </row>
    <row r="40" spans="1:7" ht="132" customHeight="1" x14ac:dyDescent="0.25">
      <c r="A40" s="57"/>
      <c r="B40" s="59"/>
      <c r="C40" s="59"/>
      <c r="D40" s="57"/>
      <c r="E40" s="60"/>
      <c r="F40" s="1" t="s">
        <v>215</v>
      </c>
      <c r="G40" s="1" t="s">
        <v>216</v>
      </c>
    </row>
    <row r="41" spans="1:7" x14ac:dyDescent="0.25">
      <c r="A41" s="5"/>
      <c r="B41" s="65" t="s">
        <v>609</v>
      </c>
      <c r="C41" s="65"/>
      <c r="D41" s="65"/>
      <c r="E41" s="65"/>
    </row>
    <row r="42" spans="1:7" x14ac:dyDescent="0.25">
      <c r="A42" s="57" t="s">
        <v>73</v>
      </c>
      <c r="B42" s="58" t="s">
        <v>35</v>
      </c>
      <c r="C42" s="59">
        <v>9</v>
      </c>
      <c r="D42" s="57" t="s">
        <v>19</v>
      </c>
      <c r="E42" s="60"/>
      <c r="F42" s="1" t="s">
        <v>213</v>
      </c>
      <c r="G42" s="1" t="s">
        <v>214</v>
      </c>
    </row>
    <row r="43" spans="1:7" ht="54.95" customHeight="1" x14ac:dyDescent="0.25">
      <c r="A43" s="57"/>
      <c r="B43" s="59"/>
      <c r="C43" s="59"/>
      <c r="D43" s="57"/>
      <c r="E43" s="60"/>
      <c r="F43" s="1" t="s">
        <v>215</v>
      </c>
      <c r="G43" s="1" t="s">
        <v>216</v>
      </c>
    </row>
    <row r="44" spans="1:7" x14ac:dyDescent="0.25">
      <c r="A44" s="5"/>
      <c r="B44" s="30" t="s">
        <v>610</v>
      </c>
      <c r="C44" s="5"/>
      <c r="D44" s="5"/>
      <c r="E44" s="5"/>
    </row>
    <row r="45" spans="1:7" x14ac:dyDescent="0.25">
      <c r="A45" s="57" t="s">
        <v>74</v>
      </c>
      <c r="B45" s="58" t="s">
        <v>36</v>
      </c>
      <c r="C45" s="59">
        <v>0.08</v>
      </c>
      <c r="D45" s="57" t="s">
        <v>37</v>
      </c>
      <c r="E45" s="60"/>
      <c r="F45" s="1" t="s">
        <v>213</v>
      </c>
      <c r="G45" s="1" t="s">
        <v>214</v>
      </c>
    </row>
    <row r="46" spans="1:7" ht="54.95" customHeight="1" x14ac:dyDescent="0.25">
      <c r="A46" s="57"/>
      <c r="B46" s="59"/>
      <c r="C46" s="59"/>
      <c r="D46" s="57"/>
      <c r="E46" s="60"/>
      <c r="F46" s="1" t="s">
        <v>215</v>
      </c>
      <c r="G46" s="1" t="s">
        <v>216</v>
      </c>
    </row>
    <row r="47" spans="1:7" x14ac:dyDescent="0.25">
      <c r="A47" s="57" t="s">
        <v>75</v>
      </c>
      <c r="B47" s="58" t="s">
        <v>38</v>
      </c>
      <c r="C47" s="59">
        <v>0.02</v>
      </c>
      <c r="D47" s="57" t="s">
        <v>39</v>
      </c>
      <c r="E47" s="60"/>
      <c r="F47" s="1" t="s">
        <v>213</v>
      </c>
      <c r="G47" s="1" t="s">
        <v>214</v>
      </c>
    </row>
    <row r="48" spans="1:7" ht="54.95" customHeight="1" x14ac:dyDescent="0.25">
      <c r="A48" s="57"/>
      <c r="B48" s="59"/>
      <c r="C48" s="59"/>
      <c r="D48" s="57"/>
      <c r="E48" s="60"/>
      <c r="F48" s="1" t="s">
        <v>215</v>
      </c>
      <c r="G48" s="1" t="s">
        <v>216</v>
      </c>
    </row>
    <row r="49" spans="1:7" x14ac:dyDescent="0.25">
      <c r="A49" s="57" t="s">
        <v>76</v>
      </c>
      <c r="B49" s="58" t="s">
        <v>40</v>
      </c>
      <c r="C49" s="59">
        <v>1E-3</v>
      </c>
      <c r="D49" s="57" t="s">
        <v>41</v>
      </c>
      <c r="E49" s="60"/>
      <c r="F49" s="1" t="s">
        <v>213</v>
      </c>
      <c r="G49" s="1" t="s">
        <v>214</v>
      </c>
    </row>
    <row r="50" spans="1:7" ht="54.95" customHeight="1" x14ac:dyDescent="0.25">
      <c r="A50" s="57"/>
      <c r="B50" s="59"/>
      <c r="C50" s="59"/>
      <c r="D50" s="57"/>
      <c r="E50" s="60"/>
      <c r="F50" s="1" t="s">
        <v>215</v>
      </c>
      <c r="G50" s="1" t="s">
        <v>216</v>
      </c>
    </row>
    <row r="51" spans="1:7" x14ac:dyDescent="0.25">
      <c r="A51" s="5"/>
      <c r="B51" s="30" t="s">
        <v>611</v>
      </c>
      <c r="C51" s="5"/>
      <c r="D51" s="5"/>
      <c r="E51" s="5"/>
    </row>
    <row r="52" spans="1:7" x14ac:dyDescent="0.25">
      <c r="A52" s="57" t="s">
        <v>77</v>
      </c>
      <c r="B52" s="58" t="s">
        <v>42</v>
      </c>
      <c r="C52" s="59">
        <v>0.1</v>
      </c>
      <c r="D52" s="57" t="s">
        <v>43</v>
      </c>
      <c r="E52" s="60"/>
      <c r="F52" s="1" t="s">
        <v>213</v>
      </c>
      <c r="G52" s="1" t="s">
        <v>214</v>
      </c>
    </row>
    <row r="53" spans="1:7" ht="99" customHeight="1" x14ac:dyDescent="0.25">
      <c r="A53" s="57"/>
      <c r="B53" s="59"/>
      <c r="C53" s="59"/>
      <c r="D53" s="57"/>
      <c r="E53" s="60"/>
      <c r="F53" s="1" t="s">
        <v>215</v>
      </c>
      <c r="G53" s="1" t="s">
        <v>216</v>
      </c>
    </row>
    <row r="54" spans="1:7" x14ac:dyDescent="0.25">
      <c r="A54" s="5"/>
      <c r="B54" s="30" t="s">
        <v>44</v>
      </c>
      <c r="C54" s="5"/>
      <c r="D54" s="5"/>
      <c r="E54" s="5"/>
    </row>
    <row r="55" spans="1:7" x14ac:dyDescent="0.25">
      <c r="A55" s="57" t="s">
        <v>78</v>
      </c>
      <c r="B55" s="58" t="s">
        <v>45</v>
      </c>
      <c r="C55" s="59">
        <v>1</v>
      </c>
      <c r="D55" s="57" t="s">
        <v>46</v>
      </c>
      <c r="E55" s="60"/>
      <c r="F55" s="1" t="s">
        <v>213</v>
      </c>
      <c r="G55" s="1" t="s">
        <v>214</v>
      </c>
    </row>
    <row r="56" spans="1:7" ht="44.1" customHeight="1" x14ac:dyDescent="0.25">
      <c r="A56" s="57"/>
      <c r="B56" s="59"/>
      <c r="C56" s="59"/>
      <c r="D56" s="57"/>
      <c r="E56" s="60"/>
      <c r="F56" s="1" t="s">
        <v>215</v>
      </c>
      <c r="G56" s="1" t="s">
        <v>216</v>
      </c>
    </row>
    <row r="57" spans="1:7" x14ac:dyDescent="0.25">
      <c r="A57" s="5"/>
      <c r="B57" s="65" t="s">
        <v>612</v>
      </c>
      <c r="C57" s="65"/>
      <c r="D57" s="65"/>
      <c r="E57" s="65"/>
    </row>
    <row r="58" spans="1:7" x14ac:dyDescent="0.25">
      <c r="A58" s="57" t="s">
        <v>79</v>
      </c>
      <c r="B58" s="58" t="s">
        <v>47</v>
      </c>
      <c r="C58" s="59">
        <v>1</v>
      </c>
      <c r="D58" s="57" t="s">
        <v>46</v>
      </c>
      <c r="E58" s="60"/>
      <c r="F58" s="1" t="s">
        <v>213</v>
      </c>
      <c r="G58" s="1" t="s">
        <v>214</v>
      </c>
    </row>
    <row r="59" spans="1:7" ht="44.1" customHeight="1" x14ac:dyDescent="0.25">
      <c r="A59" s="57"/>
      <c r="B59" s="59"/>
      <c r="C59" s="59"/>
      <c r="D59" s="57"/>
      <c r="E59" s="60"/>
      <c r="F59" s="1" t="s">
        <v>215</v>
      </c>
      <c r="G59" s="1" t="s">
        <v>216</v>
      </c>
    </row>
    <row r="60" spans="1:7" x14ac:dyDescent="0.25">
      <c r="A60" s="5"/>
      <c r="B60" s="65" t="s">
        <v>613</v>
      </c>
      <c r="C60" s="65"/>
      <c r="D60" s="65"/>
      <c r="E60" s="65"/>
    </row>
    <row r="61" spans="1:7" x14ac:dyDescent="0.25">
      <c r="A61" s="57" t="s">
        <v>80</v>
      </c>
      <c r="B61" s="58" t="s">
        <v>48</v>
      </c>
      <c r="C61" s="59">
        <v>0.5</v>
      </c>
      <c r="D61" s="57" t="s">
        <v>43</v>
      </c>
      <c r="E61" s="60"/>
      <c r="F61" s="1" t="s">
        <v>213</v>
      </c>
      <c r="G61" s="1" t="s">
        <v>214</v>
      </c>
    </row>
    <row r="62" spans="1:7" ht="99" customHeight="1" x14ac:dyDescent="0.25">
      <c r="A62" s="57"/>
      <c r="B62" s="59"/>
      <c r="C62" s="59"/>
      <c r="D62" s="57"/>
      <c r="E62" s="60"/>
      <c r="F62" s="1" t="s">
        <v>215</v>
      </c>
      <c r="G62" s="1" t="s">
        <v>216</v>
      </c>
    </row>
    <row r="63" spans="1:7" x14ac:dyDescent="0.25">
      <c r="A63" s="5"/>
      <c r="B63" s="30" t="s">
        <v>614</v>
      </c>
      <c r="C63" s="5"/>
      <c r="D63" s="5"/>
      <c r="E63" s="5"/>
    </row>
    <row r="64" spans="1:7" x14ac:dyDescent="0.25">
      <c r="A64" s="5"/>
      <c r="B64" s="65" t="s">
        <v>615</v>
      </c>
      <c r="C64" s="65"/>
      <c r="D64" s="65"/>
      <c r="E64" s="65"/>
    </row>
    <row r="65" spans="1:7" x14ac:dyDescent="0.25">
      <c r="A65" s="57" t="s">
        <v>81</v>
      </c>
      <c r="B65" s="58" t="s">
        <v>49</v>
      </c>
      <c r="C65" s="59">
        <v>0.5</v>
      </c>
      <c r="D65" s="57" t="s">
        <v>43</v>
      </c>
      <c r="E65" s="60"/>
      <c r="F65" s="1" t="s">
        <v>213</v>
      </c>
      <c r="G65" s="1" t="s">
        <v>214</v>
      </c>
    </row>
    <row r="66" spans="1:7" ht="99" customHeight="1" x14ac:dyDescent="0.25">
      <c r="A66" s="57"/>
      <c r="B66" s="59"/>
      <c r="C66" s="59"/>
      <c r="D66" s="57"/>
      <c r="E66" s="60"/>
      <c r="F66" s="1" t="s">
        <v>215</v>
      </c>
      <c r="G66" s="1" t="s">
        <v>216</v>
      </c>
    </row>
    <row r="67" spans="1:7" x14ac:dyDescent="0.25">
      <c r="A67" s="5"/>
      <c r="B67" s="65" t="s">
        <v>616</v>
      </c>
      <c r="C67" s="65"/>
      <c r="D67" s="65"/>
      <c r="E67" s="65"/>
    </row>
    <row r="68" spans="1:7" x14ac:dyDescent="0.25">
      <c r="A68" s="57" t="s">
        <v>82</v>
      </c>
      <c r="B68" s="58" t="s">
        <v>50</v>
      </c>
      <c r="C68" s="59">
        <v>1</v>
      </c>
      <c r="D68" s="57" t="s">
        <v>51</v>
      </c>
      <c r="E68" s="60"/>
      <c r="F68" s="1" t="s">
        <v>213</v>
      </c>
      <c r="G68" s="1" t="s">
        <v>214</v>
      </c>
    </row>
    <row r="69" spans="1:7" ht="33" customHeight="1" x14ac:dyDescent="0.25">
      <c r="A69" s="57"/>
      <c r="B69" s="59"/>
      <c r="C69" s="59"/>
      <c r="D69" s="57"/>
      <c r="E69" s="60"/>
      <c r="F69" s="1" t="s">
        <v>215</v>
      </c>
      <c r="G69" s="1" t="s">
        <v>216</v>
      </c>
    </row>
    <row r="70" spans="1:7" x14ac:dyDescent="0.25">
      <c r="A70" s="57" t="s">
        <v>83</v>
      </c>
      <c r="B70" s="58" t="s">
        <v>52</v>
      </c>
      <c r="C70" s="59">
        <v>5.5E-2</v>
      </c>
      <c r="D70" s="57" t="s">
        <v>53</v>
      </c>
      <c r="E70" s="60"/>
      <c r="F70" s="1" t="s">
        <v>213</v>
      </c>
      <c r="G70" s="1" t="s">
        <v>214</v>
      </c>
    </row>
    <row r="71" spans="1:7" ht="33" customHeight="1" x14ac:dyDescent="0.25">
      <c r="A71" s="57"/>
      <c r="B71" s="59"/>
      <c r="C71" s="59"/>
      <c r="D71" s="57"/>
      <c r="E71" s="60"/>
      <c r="F71" s="1" t="s">
        <v>215</v>
      </c>
      <c r="G71" s="1" t="s">
        <v>216</v>
      </c>
    </row>
    <row r="72" spans="1:7" x14ac:dyDescent="0.25">
      <c r="A72" s="57" t="s">
        <v>84</v>
      </c>
      <c r="B72" s="58" t="s">
        <v>54</v>
      </c>
      <c r="C72" s="59">
        <v>1</v>
      </c>
      <c r="D72" s="57" t="s">
        <v>55</v>
      </c>
      <c r="E72" s="60"/>
      <c r="F72" s="1" t="s">
        <v>213</v>
      </c>
      <c r="G72" s="1" t="s">
        <v>214</v>
      </c>
    </row>
    <row r="73" spans="1:7" ht="54.95" customHeight="1" x14ac:dyDescent="0.25">
      <c r="A73" s="57"/>
      <c r="B73" s="59"/>
      <c r="C73" s="59"/>
      <c r="D73" s="57"/>
      <c r="E73" s="60"/>
      <c r="F73" s="1" t="s">
        <v>215</v>
      </c>
      <c r="G73" s="1" t="s">
        <v>216</v>
      </c>
    </row>
    <row r="74" spans="1:7" hidden="1" x14ac:dyDescent="0.25">
      <c r="A74" s="57" t="s">
        <v>115</v>
      </c>
      <c r="B74" s="58" t="s">
        <v>556</v>
      </c>
      <c r="C74" s="59">
        <v>72</v>
      </c>
      <c r="D74" s="57" t="s">
        <v>557</v>
      </c>
      <c r="E74" s="60">
        <f>'[2]Текущие цены с учетом расхода'!B35</f>
        <v>12240</v>
      </c>
      <c r="F74" s="1" t="s">
        <v>213</v>
      </c>
      <c r="G74" s="1" t="s">
        <v>214</v>
      </c>
    </row>
    <row r="75" spans="1:7" hidden="1" x14ac:dyDescent="0.25">
      <c r="A75" s="57"/>
      <c r="B75" s="59"/>
      <c r="C75" s="59"/>
      <c r="D75" s="57"/>
      <c r="E75" s="60"/>
      <c r="F75" s="1" t="s">
        <v>215</v>
      </c>
      <c r="G75" s="1" t="s">
        <v>216</v>
      </c>
    </row>
    <row r="76" spans="1:7" hidden="1" x14ac:dyDescent="0.25">
      <c r="A76" s="5"/>
      <c r="B76" s="30" t="s">
        <v>617</v>
      </c>
      <c r="C76" s="5"/>
      <c r="D76" s="5"/>
      <c r="E76" s="5"/>
    </row>
    <row r="77" spans="1:7" hidden="1" x14ac:dyDescent="0.25">
      <c r="A77" s="5"/>
      <c r="B77" s="65" t="s">
        <v>559</v>
      </c>
      <c r="C77" s="65"/>
      <c r="D77" s="65"/>
      <c r="E77" s="65"/>
    </row>
    <row r="78" spans="1:7" hidden="1" x14ac:dyDescent="0.25">
      <c r="A78" s="57" t="s">
        <v>116</v>
      </c>
      <c r="B78" s="58" t="s">
        <v>561</v>
      </c>
      <c r="C78" s="59">
        <v>72</v>
      </c>
      <c r="D78" s="57" t="s">
        <v>557</v>
      </c>
      <c r="E78" s="60">
        <f>'[2]Текущие цены с учетом расхода'!B36</f>
        <v>46982.879999999997</v>
      </c>
      <c r="F78" s="1" t="s">
        <v>213</v>
      </c>
      <c r="G78" s="1" t="s">
        <v>214</v>
      </c>
    </row>
    <row r="79" spans="1:7" hidden="1" x14ac:dyDescent="0.25">
      <c r="A79" s="57"/>
      <c r="B79" s="59"/>
      <c r="C79" s="59"/>
      <c r="D79" s="57"/>
      <c r="E79" s="60"/>
      <c r="F79" s="1" t="s">
        <v>215</v>
      </c>
      <c r="G79" s="1" t="s">
        <v>216</v>
      </c>
    </row>
    <row r="80" spans="1:7" hidden="1" x14ac:dyDescent="0.25">
      <c r="A80" s="5"/>
      <c r="B80" s="65" t="s">
        <v>562</v>
      </c>
      <c r="C80" s="65"/>
      <c r="D80" s="65"/>
      <c r="E80" s="65"/>
    </row>
    <row r="81" spans="1:9" x14ac:dyDescent="0.25">
      <c r="A81" s="5"/>
      <c r="B81" s="29" t="s">
        <v>56</v>
      </c>
      <c r="C81" s="5"/>
      <c r="D81" s="5"/>
      <c r="E81" s="31"/>
      <c r="G81" s="32"/>
      <c r="H81" s="32"/>
      <c r="I81" s="33"/>
    </row>
  </sheetData>
  <mergeCells count="154">
    <mergeCell ref="B80:E80"/>
    <mergeCell ref="A72:A73"/>
    <mergeCell ref="B72:B73"/>
    <mergeCell ref="C72:C73"/>
    <mergeCell ref="D72:D73"/>
    <mergeCell ref="E72:E73"/>
    <mergeCell ref="A74:A75"/>
    <mergeCell ref="B74:B75"/>
    <mergeCell ref="C74:C75"/>
    <mergeCell ref="D74:D75"/>
    <mergeCell ref="E74:E75"/>
    <mergeCell ref="A70:A71"/>
    <mergeCell ref="B70:B71"/>
    <mergeCell ref="C70:C71"/>
    <mergeCell ref="D70:D71"/>
    <mergeCell ref="E70:E71"/>
    <mergeCell ref="B77:E77"/>
    <mergeCell ref="A78:A79"/>
    <mergeCell ref="B78:B79"/>
    <mergeCell ref="C78:C79"/>
    <mergeCell ref="D78:D79"/>
    <mergeCell ref="E78:E79"/>
    <mergeCell ref="B64:E64"/>
    <mergeCell ref="A65:A66"/>
    <mergeCell ref="B65:B66"/>
    <mergeCell ref="C65:C66"/>
    <mergeCell ref="D65:D66"/>
    <mergeCell ref="E65:E66"/>
    <mergeCell ref="B67:E67"/>
    <mergeCell ref="A68:A69"/>
    <mergeCell ref="B68:B69"/>
    <mergeCell ref="C68:C69"/>
    <mergeCell ref="D68:D69"/>
    <mergeCell ref="E68:E69"/>
    <mergeCell ref="B57:E57"/>
    <mergeCell ref="A58:A59"/>
    <mergeCell ref="B58:B59"/>
    <mergeCell ref="C58:C59"/>
    <mergeCell ref="D58:D59"/>
    <mergeCell ref="E58:E59"/>
    <mergeCell ref="B60:E60"/>
    <mergeCell ref="A61:A62"/>
    <mergeCell ref="B61:B62"/>
    <mergeCell ref="C61:C62"/>
    <mergeCell ref="D61:D62"/>
    <mergeCell ref="E61:E62"/>
    <mergeCell ref="A52:A53"/>
    <mergeCell ref="B52:B53"/>
    <mergeCell ref="C52:C53"/>
    <mergeCell ref="D52:D53"/>
    <mergeCell ref="E52:E53"/>
    <mergeCell ref="A55:A56"/>
    <mergeCell ref="B55:B56"/>
    <mergeCell ref="C55:C56"/>
    <mergeCell ref="D55:D56"/>
    <mergeCell ref="E55:E56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36:A37"/>
    <mergeCell ref="B36:B37"/>
    <mergeCell ref="C36:C37"/>
    <mergeCell ref="D36:D37"/>
    <mergeCell ref="E36:E37"/>
    <mergeCell ref="A32:A33"/>
    <mergeCell ref="B32:B33"/>
    <mergeCell ref="C32:C33"/>
    <mergeCell ref="A45:A46"/>
    <mergeCell ref="B45:B46"/>
    <mergeCell ref="C45:C46"/>
    <mergeCell ref="D45:D46"/>
    <mergeCell ref="E45:E46"/>
    <mergeCell ref="E42:E43"/>
    <mergeCell ref="A42:A43"/>
    <mergeCell ref="B42:B43"/>
    <mergeCell ref="C42:C43"/>
    <mergeCell ref="D42:D43"/>
    <mergeCell ref="A39:A40"/>
    <mergeCell ref="B39:B40"/>
    <mergeCell ref="C39:C40"/>
    <mergeCell ref="D39:D40"/>
    <mergeCell ref="E39:E40"/>
    <mergeCell ref="B41:E41"/>
    <mergeCell ref="D32:D33"/>
    <mergeCell ref="E32:E33"/>
    <mergeCell ref="A34:A35"/>
    <mergeCell ref="B34:B35"/>
    <mergeCell ref="C34:C35"/>
    <mergeCell ref="D34:D35"/>
    <mergeCell ref="E34:E35"/>
    <mergeCell ref="A29:A30"/>
    <mergeCell ref="B29:B30"/>
    <mergeCell ref="C29:C30"/>
    <mergeCell ref="D29:D30"/>
    <mergeCell ref="E29:E30"/>
    <mergeCell ref="B31:E31"/>
    <mergeCell ref="A25:A26"/>
    <mergeCell ref="B25:B26"/>
    <mergeCell ref="C25:C26"/>
    <mergeCell ref="D25:D26"/>
    <mergeCell ref="E25:E26"/>
    <mergeCell ref="A27:A28"/>
    <mergeCell ref="B27:B28"/>
    <mergeCell ref="C27:C28"/>
    <mergeCell ref="D27:D28"/>
    <mergeCell ref="E27:E28"/>
    <mergeCell ref="A21:A22"/>
    <mergeCell ref="B21:B22"/>
    <mergeCell ref="C21:C22"/>
    <mergeCell ref="D21:D22"/>
    <mergeCell ref="E21:E22"/>
    <mergeCell ref="A23:A24"/>
    <mergeCell ref="B23:B24"/>
    <mergeCell ref="C23:C24"/>
    <mergeCell ref="D23:D24"/>
    <mergeCell ref="E23:E24"/>
    <mergeCell ref="A19:A20"/>
    <mergeCell ref="B19:B20"/>
    <mergeCell ref="C19:C20"/>
    <mergeCell ref="D19:D20"/>
    <mergeCell ref="E19:E20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A4:E4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  <mergeCell ref="E10:E11"/>
    <mergeCell ref="A6:A8"/>
    <mergeCell ref="B6:B8"/>
    <mergeCell ref="C6:C8"/>
    <mergeCell ref="D6:D8"/>
    <mergeCell ref="E6:E8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47" workbookViewId="0">
      <selection activeCell="B104" sqref="B104:B105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22.5703125" style="1" customWidth="1"/>
    <col min="5" max="5" width="15.570312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60" width="0" style="1" hidden="1" customWidth="1"/>
    <col min="261" max="261" width="15.5703125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6" width="0" style="1" hidden="1" customWidth="1"/>
    <col min="517" max="517" width="15.5703125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72" width="0" style="1" hidden="1" customWidth="1"/>
    <col min="773" max="773" width="15.5703125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8" width="0" style="1" hidden="1" customWidth="1"/>
    <col min="1029" max="1029" width="15.5703125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84" width="0" style="1" hidden="1" customWidth="1"/>
    <col min="1285" max="1285" width="15.5703125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40" width="0" style="1" hidden="1" customWidth="1"/>
    <col min="1541" max="1541" width="15.5703125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6" width="0" style="1" hidden="1" customWidth="1"/>
    <col min="1797" max="1797" width="15.5703125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52" width="0" style="1" hidden="1" customWidth="1"/>
    <col min="2053" max="2053" width="15.5703125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8" width="0" style="1" hidden="1" customWidth="1"/>
    <col min="2309" max="2309" width="15.5703125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64" width="0" style="1" hidden="1" customWidth="1"/>
    <col min="2565" max="2565" width="15.5703125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20" width="0" style="1" hidden="1" customWidth="1"/>
    <col min="2821" max="2821" width="15.5703125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6" width="0" style="1" hidden="1" customWidth="1"/>
    <col min="3077" max="3077" width="15.5703125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32" width="0" style="1" hidden="1" customWidth="1"/>
    <col min="3333" max="3333" width="15.5703125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8" width="0" style="1" hidden="1" customWidth="1"/>
    <col min="3589" max="3589" width="15.5703125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44" width="0" style="1" hidden="1" customWidth="1"/>
    <col min="3845" max="3845" width="15.5703125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100" width="0" style="1" hidden="1" customWidth="1"/>
    <col min="4101" max="4101" width="15.5703125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6" width="0" style="1" hidden="1" customWidth="1"/>
    <col min="4357" max="4357" width="15.5703125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12" width="0" style="1" hidden="1" customWidth="1"/>
    <col min="4613" max="4613" width="15.5703125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8" width="0" style="1" hidden="1" customWidth="1"/>
    <col min="4869" max="4869" width="15.5703125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24" width="0" style="1" hidden="1" customWidth="1"/>
    <col min="5125" max="5125" width="15.5703125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80" width="0" style="1" hidden="1" customWidth="1"/>
    <col min="5381" max="5381" width="15.5703125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6" width="0" style="1" hidden="1" customWidth="1"/>
    <col min="5637" max="5637" width="15.5703125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92" width="0" style="1" hidden="1" customWidth="1"/>
    <col min="5893" max="5893" width="15.5703125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8" width="0" style="1" hidden="1" customWidth="1"/>
    <col min="6149" max="6149" width="15.5703125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404" width="0" style="1" hidden="1" customWidth="1"/>
    <col min="6405" max="6405" width="15.5703125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60" width="0" style="1" hidden="1" customWidth="1"/>
    <col min="6661" max="6661" width="15.5703125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6" width="0" style="1" hidden="1" customWidth="1"/>
    <col min="6917" max="6917" width="15.5703125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72" width="0" style="1" hidden="1" customWidth="1"/>
    <col min="7173" max="7173" width="15.5703125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8" width="0" style="1" hidden="1" customWidth="1"/>
    <col min="7429" max="7429" width="15.5703125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84" width="0" style="1" hidden="1" customWidth="1"/>
    <col min="7685" max="7685" width="15.5703125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40" width="0" style="1" hidden="1" customWidth="1"/>
    <col min="7941" max="7941" width="15.5703125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6" width="0" style="1" hidden="1" customWidth="1"/>
    <col min="8197" max="8197" width="15.5703125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52" width="0" style="1" hidden="1" customWidth="1"/>
    <col min="8453" max="8453" width="15.5703125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8" width="0" style="1" hidden="1" customWidth="1"/>
    <col min="8709" max="8709" width="15.5703125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64" width="0" style="1" hidden="1" customWidth="1"/>
    <col min="8965" max="8965" width="15.5703125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20" width="0" style="1" hidden="1" customWidth="1"/>
    <col min="9221" max="9221" width="15.5703125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6" width="0" style="1" hidden="1" customWidth="1"/>
    <col min="9477" max="9477" width="15.5703125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32" width="0" style="1" hidden="1" customWidth="1"/>
    <col min="9733" max="9733" width="15.5703125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8" width="0" style="1" hidden="1" customWidth="1"/>
    <col min="9989" max="9989" width="15.5703125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44" width="0" style="1" hidden="1" customWidth="1"/>
    <col min="10245" max="10245" width="15.5703125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500" width="0" style="1" hidden="1" customWidth="1"/>
    <col min="10501" max="10501" width="15.5703125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6" width="0" style="1" hidden="1" customWidth="1"/>
    <col min="10757" max="10757" width="15.5703125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12" width="0" style="1" hidden="1" customWidth="1"/>
    <col min="11013" max="11013" width="15.5703125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8" width="0" style="1" hidden="1" customWidth="1"/>
    <col min="11269" max="11269" width="15.5703125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24" width="0" style="1" hidden="1" customWidth="1"/>
    <col min="11525" max="11525" width="15.5703125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80" width="0" style="1" hidden="1" customWidth="1"/>
    <col min="11781" max="11781" width="15.5703125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6" width="0" style="1" hidden="1" customWidth="1"/>
    <col min="12037" max="12037" width="15.5703125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92" width="0" style="1" hidden="1" customWidth="1"/>
    <col min="12293" max="12293" width="15.5703125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8" width="0" style="1" hidden="1" customWidth="1"/>
    <col min="12549" max="12549" width="15.5703125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804" width="0" style="1" hidden="1" customWidth="1"/>
    <col min="12805" max="12805" width="15.5703125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60" width="0" style="1" hidden="1" customWidth="1"/>
    <col min="13061" max="13061" width="15.5703125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6" width="0" style="1" hidden="1" customWidth="1"/>
    <col min="13317" max="13317" width="15.5703125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72" width="0" style="1" hidden="1" customWidth="1"/>
    <col min="13573" max="13573" width="15.5703125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8" width="0" style="1" hidden="1" customWidth="1"/>
    <col min="13829" max="13829" width="15.5703125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84" width="0" style="1" hidden="1" customWidth="1"/>
    <col min="14085" max="14085" width="15.5703125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40" width="0" style="1" hidden="1" customWidth="1"/>
    <col min="14341" max="14341" width="15.5703125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6" width="0" style="1" hidden="1" customWidth="1"/>
    <col min="14597" max="14597" width="15.5703125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52" width="0" style="1" hidden="1" customWidth="1"/>
    <col min="14853" max="14853" width="15.5703125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8" width="0" style="1" hidden="1" customWidth="1"/>
    <col min="15109" max="15109" width="15.5703125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64" width="0" style="1" hidden="1" customWidth="1"/>
    <col min="15365" max="15365" width="15.5703125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20" width="0" style="1" hidden="1" customWidth="1"/>
    <col min="15621" max="15621" width="15.5703125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6" width="0" style="1" hidden="1" customWidth="1"/>
    <col min="15877" max="15877" width="15.5703125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32" width="0" style="1" hidden="1" customWidth="1"/>
    <col min="16133" max="16133" width="15.5703125" style="1" customWidth="1"/>
    <col min="16134" max="16137" width="0" style="1" hidden="1" customWidth="1"/>
    <col min="16138" max="16384" width="9.140625" style="1"/>
  </cols>
  <sheetData>
    <row r="1" spans="1:7" x14ac:dyDescent="0.25">
      <c r="A1" s="14" t="s">
        <v>85</v>
      </c>
      <c r="E1" s="15" t="s">
        <v>0</v>
      </c>
    </row>
    <row r="3" spans="1:7" x14ac:dyDescent="0.25">
      <c r="B3" s="2" t="s">
        <v>1</v>
      </c>
      <c r="C3" s="3" t="s">
        <v>2</v>
      </c>
    </row>
    <row r="4" spans="1:7" s="18" customFormat="1" ht="10.5" x14ac:dyDescent="0.25">
      <c r="A4" s="55" t="s">
        <v>594</v>
      </c>
      <c r="B4" s="55"/>
      <c r="C4" s="55"/>
      <c r="D4" s="55"/>
      <c r="E4" s="55"/>
    </row>
    <row r="5" spans="1:7" ht="4.7" customHeight="1" x14ac:dyDescent="0.25"/>
    <row r="6" spans="1:7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8</v>
      </c>
    </row>
    <row r="7" spans="1:7" ht="33" customHeight="1" x14ac:dyDescent="0.25">
      <c r="A7" s="54"/>
      <c r="B7" s="54"/>
      <c r="C7" s="54"/>
      <c r="D7" s="54"/>
      <c r="E7" s="54"/>
    </row>
    <row r="8" spans="1:7" ht="44.1" customHeight="1" x14ac:dyDescent="0.25">
      <c r="A8" s="54"/>
      <c r="B8" s="54"/>
      <c r="C8" s="54"/>
      <c r="D8" s="54"/>
      <c r="E8" s="54"/>
    </row>
    <row r="9" spans="1:7" x14ac:dyDescent="0.25">
      <c r="A9" s="4">
        <v>1</v>
      </c>
      <c r="B9" s="4">
        <v>2</v>
      </c>
      <c r="C9" s="4">
        <v>3</v>
      </c>
      <c r="D9" s="4">
        <v>4</v>
      </c>
      <c r="E9" s="4">
        <v>13</v>
      </c>
    </row>
    <row r="10" spans="1:7" x14ac:dyDescent="0.25">
      <c r="A10" s="57" t="s">
        <v>59</v>
      </c>
      <c r="B10" s="58" t="s">
        <v>86</v>
      </c>
      <c r="C10" s="59">
        <v>0.19789999999999999</v>
      </c>
      <c r="D10" s="57" t="s">
        <v>13</v>
      </c>
      <c r="E10" s="60"/>
      <c r="F10" s="1" t="s">
        <v>213</v>
      </c>
      <c r="G10" s="1" t="s">
        <v>214</v>
      </c>
    </row>
    <row r="11" spans="1:7" ht="77.099999999999994" customHeight="1" x14ac:dyDescent="0.25">
      <c r="A11" s="57"/>
      <c r="B11" s="59"/>
      <c r="C11" s="59"/>
      <c r="D11" s="57"/>
      <c r="E11" s="60"/>
      <c r="F11" s="1" t="s">
        <v>215</v>
      </c>
      <c r="G11" s="1" t="s">
        <v>216</v>
      </c>
    </row>
    <row r="12" spans="1:7" x14ac:dyDescent="0.25">
      <c r="A12" s="57" t="s">
        <v>60</v>
      </c>
      <c r="B12" s="58" t="s">
        <v>87</v>
      </c>
      <c r="C12" s="59">
        <v>0.39579999999999999</v>
      </c>
      <c r="D12" s="57" t="s">
        <v>88</v>
      </c>
      <c r="E12" s="60"/>
      <c r="F12" s="1" t="s">
        <v>213</v>
      </c>
      <c r="G12" s="1" t="s">
        <v>214</v>
      </c>
    </row>
    <row r="13" spans="1:7" ht="33" customHeight="1" x14ac:dyDescent="0.25">
      <c r="A13" s="57"/>
      <c r="B13" s="59"/>
      <c r="C13" s="59"/>
      <c r="D13" s="57"/>
      <c r="E13" s="60"/>
      <c r="F13" s="1" t="s">
        <v>215</v>
      </c>
      <c r="G13" s="1" t="s">
        <v>216</v>
      </c>
    </row>
    <row r="14" spans="1:7" x14ac:dyDescent="0.25">
      <c r="A14" s="57" t="s">
        <v>61</v>
      </c>
      <c r="B14" s="58" t="s">
        <v>89</v>
      </c>
      <c r="C14" s="59">
        <v>3.9579999999999997E-2</v>
      </c>
      <c r="D14" s="57" t="s">
        <v>90</v>
      </c>
      <c r="E14" s="60"/>
      <c r="F14" s="1" t="s">
        <v>213</v>
      </c>
      <c r="G14" s="1" t="s">
        <v>214</v>
      </c>
    </row>
    <row r="15" spans="1:7" ht="44.1" customHeight="1" x14ac:dyDescent="0.25">
      <c r="A15" s="57"/>
      <c r="B15" s="59"/>
      <c r="C15" s="59"/>
      <c r="D15" s="57"/>
      <c r="E15" s="60"/>
      <c r="F15" s="1" t="s">
        <v>215</v>
      </c>
      <c r="G15" s="1" t="s">
        <v>216</v>
      </c>
    </row>
    <row r="16" spans="1:7" x14ac:dyDescent="0.25">
      <c r="A16" s="57" t="s">
        <v>62</v>
      </c>
      <c r="B16" s="58" t="s">
        <v>91</v>
      </c>
      <c r="C16" s="59">
        <v>4.4999999999999998E-2</v>
      </c>
      <c r="D16" s="57" t="s">
        <v>92</v>
      </c>
      <c r="E16" s="60"/>
      <c r="F16" s="1" t="s">
        <v>213</v>
      </c>
      <c r="G16" s="1" t="s">
        <v>214</v>
      </c>
    </row>
    <row r="17" spans="1:7" ht="44.1" customHeight="1" x14ac:dyDescent="0.25">
      <c r="A17" s="57"/>
      <c r="B17" s="59"/>
      <c r="C17" s="59"/>
      <c r="D17" s="57"/>
      <c r="E17" s="60"/>
      <c r="F17" s="1" t="s">
        <v>215</v>
      </c>
      <c r="G17" s="1" t="s">
        <v>216</v>
      </c>
    </row>
    <row r="18" spans="1:7" x14ac:dyDescent="0.25">
      <c r="A18" s="5"/>
      <c r="B18" s="65" t="s">
        <v>595</v>
      </c>
      <c r="C18" s="65"/>
      <c r="D18" s="65"/>
      <c r="E18" s="65"/>
    </row>
    <row r="19" spans="1:7" x14ac:dyDescent="0.25">
      <c r="A19" s="57" t="s">
        <v>63</v>
      </c>
      <c r="B19" s="58" t="s">
        <v>93</v>
      </c>
      <c r="C19" s="59">
        <v>0.1552</v>
      </c>
      <c r="D19" s="57" t="s">
        <v>30</v>
      </c>
      <c r="E19" s="60"/>
      <c r="F19" s="1" t="s">
        <v>213</v>
      </c>
      <c r="G19" s="1" t="s">
        <v>214</v>
      </c>
    </row>
    <row r="20" spans="1:7" ht="54.95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"/>
      <c r="B21" s="65" t="s">
        <v>324</v>
      </c>
      <c r="C21" s="65"/>
      <c r="D21" s="65"/>
      <c r="E21" s="65"/>
    </row>
    <row r="22" spans="1:7" x14ac:dyDescent="0.25">
      <c r="A22" s="57" t="s">
        <v>64</v>
      </c>
      <c r="B22" s="58" t="s">
        <v>94</v>
      </c>
      <c r="C22" s="59">
        <v>0.16692000000000001</v>
      </c>
      <c r="D22" s="57" t="s">
        <v>30</v>
      </c>
      <c r="E22" s="60"/>
      <c r="F22" s="1" t="s">
        <v>213</v>
      </c>
      <c r="G22" s="1" t="s">
        <v>214</v>
      </c>
    </row>
    <row r="23" spans="1:7" ht="54.95" customHeight="1" x14ac:dyDescent="0.25">
      <c r="A23" s="57"/>
      <c r="B23" s="59"/>
      <c r="C23" s="59"/>
      <c r="D23" s="57"/>
      <c r="E23" s="60"/>
      <c r="F23" s="1" t="s">
        <v>215</v>
      </c>
      <c r="G23" s="1" t="s">
        <v>216</v>
      </c>
    </row>
    <row r="24" spans="1:7" x14ac:dyDescent="0.25">
      <c r="A24" s="5"/>
      <c r="B24" s="65" t="s">
        <v>321</v>
      </c>
      <c r="C24" s="65"/>
      <c r="D24" s="65"/>
      <c r="E24" s="65"/>
    </row>
    <row r="25" spans="1:7" x14ac:dyDescent="0.25">
      <c r="A25" s="57" t="s">
        <v>65</v>
      </c>
      <c r="B25" s="58" t="s">
        <v>95</v>
      </c>
      <c r="C25" s="59">
        <v>0.13200000000000001</v>
      </c>
      <c r="D25" s="57" t="s">
        <v>30</v>
      </c>
      <c r="E25" s="60"/>
      <c r="F25" s="1" t="s">
        <v>213</v>
      </c>
      <c r="G25" s="1" t="s">
        <v>214</v>
      </c>
    </row>
    <row r="26" spans="1:7" ht="66" customHeight="1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26"/>
      <c r="B27" s="65" t="s">
        <v>321</v>
      </c>
      <c r="C27" s="65"/>
      <c r="D27" s="65"/>
      <c r="E27" s="65"/>
    </row>
    <row r="28" spans="1:7" x14ac:dyDescent="0.25">
      <c r="A28" s="67" t="s">
        <v>66</v>
      </c>
      <c r="B28" s="58" t="s">
        <v>96</v>
      </c>
      <c r="C28" s="59">
        <v>0.26591999999999999</v>
      </c>
      <c r="D28" s="57" t="s">
        <v>30</v>
      </c>
      <c r="E28" s="60"/>
      <c r="F28" s="1" t="s">
        <v>213</v>
      </c>
      <c r="G28" s="1" t="s">
        <v>214</v>
      </c>
    </row>
    <row r="29" spans="1:7" ht="66" customHeight="1" x14ac:dyDescent="0.25">
      <c r="A29" s="67"/>
      <c r="B29" s="59"/>
      <c r="C29" s="59"/>
      <c r="D29" s="57"/>
      <c r="E29" s="60"/>
      <c r="F29" s="1" t="s">
        <v>215</v>
      </c>
      <c r="G29" s="1" t="s">
        <v>216</v>
      </c>
    </row>
    <row r="30" spans="1:7" x14ac:dyDescent="0.25">
      <c r="A30" s="26"/>
      <c r="B30" s="65" t="s">
        <v>321</v>
      </c>
      <c r="C30" s="65"/>
      <c r="D30" s="65"/>
      <c r="E30" s="65"/>
    </row>
    <row r="31" spans="1:7" x14ac:dyDescent="0.25">
      <c r="A31" s="57" t="s">
        <v>67</v>
      </c>
      <c r="B31" s="58" t="s">
        <v>97</v>
      </c>
      <c r="C31" s="59">
        <v>0.1552</v>
      </c>
      <c r="D31" s="57" t="s">
        <v>30</v>
      </c>
      <c r="E31" s="60"/>
      <c r="F31" s="1" t="s">
        <v>213</v>
      </c>
      <c r="G31" s="1" t="s">
        <v>214</v>
      </c>
    </row>
    <row r="32" spans="1:7" ht="66" customHeight="1" x14ac:dyDescent="0.25">
      <c r="A32" s="57"/>
      <c r="B32" s="59"/>
      <c r="C32" s="59"/>
      <c r="D32" s="57"/>
      <c r="E32" s="60"/>
      <c r="F32" s="1" t="s">
        <v>215</v>
      </c>
      <c r="G32" s="1" t="s">
        <v>216</v>
      </c>
    </row>
    <row r="33" spans="1:7" x14ac:dyDescent="0.25">
      <c r="A33" s="67" t="s">
        <v>68</v>
      </c>
      <c r="B33" s="58" t="s">
        <v>98</v>
      </c>
      <c r="C33" s="59">
        <v>0.16692000000000001</v>
      </c>
      <c r="D33" s="57" t="s">
        <v>30</v>
      </c>
      <c r="E33" s="60"/>
      <c r="F33" s="1" t="s">
        <v>213</v>
      </c>
      <c r="G33" s="1" t="s">
        <v>214</v>
      </c>
    </row>
    <row r="34" spans="1:7" ht="66" customHeight="1" x14ac:dyDescent="0.25">
      <c r="A34" s="67"/>
      <c r="B34" s="59"/>
      <c r="C34" s="59"/>
      <c r="D34" s="57"/>
      <c r="E34" s="60"/>
      <c r="F34" s="1" t="s">
        <v>215</v>
      </c>
      <c r="G34" s="1" t="s">
        <v>216</v>
      </c>
    </row>
    <row r="35" spans="1:7" x14ac:dyDescent="0.25">
      <c r="A35" s="57" t="s">
        <v>69</v>
      </c>
      <c r="B35" s="58" t="s">
        <v>99</v>
      </c>
      <c r="C35" s="59">
        <v>0.26591999999999999</v>
      </c>
      <c r="D35" s="57" t="s">
        <v>30</v>
      </c>
      <c r="E35" s="60"/>
      <c r="F35" s="1" t="s">
        <v>213</v>
      </c>
      <c r="G35" s="1" t="s">
        <v>214</v>
      </c>
    </row>
    <row r="36" spans="1:7" ht="66" customHeight="1" x14ac:dyDescent="0.25">
      <c r="A36" s="57"/>
      <c r="B36" s="59"/>
      <c r="C36" s="59"/>
      <c r="D36" s="57"/>
      <c r="E36" s="60"/>
      <c r="F36" s="1" t="s">
        <v>215</v>
      </c>
      <c r="G36" s="1" t="s">
        <v>216</v>
      </c>
    </row>
    <row r="37" spans="1:7" x14ac:dyDescent="0.25">
      <c r="A37" s="57" t="s">
        <v>70</v>
      </c>
      <c r="B37" s="58" t="s">
        <v>24</v>
      </c>
      <c r="C37" s="59">
        <v>0.105</v>
      </c>
      <c r="D37" s="57" t="s">
        <v>25</v>
      </c>
      <c r="E37" s="60"/>
      <c r="F37" s="1" t="s">
        <v>213</v>
      </c>
      <c r="G37" s="1" t="s">
        <v>214</v>
      </c>
    </row>
    <row r="38" spans="1:7" ht="77.099999999999994" customHeight="1" x14ac:dyDescent="0.25">
      <c r="A38" s="57"/>
      <c r="B38" s="59"/>
      <c r="C38" s="59"/>
      <c r="D38" s="57"/>
      <c r="E38" s="60"/>
      <c r="F38" s="1" t="s">
        <v>215</v>
      </c>
      <c r="G38" s="1" t="s">
        <v>216</v>
      </c>
    </row>
    <row r="39" spans="1:7" x14ac:dyDescent="0.25">
      <c r="A39" s="57" t="s">
        <v>71</v>
      </c>
      <c r="B39" s="58" t="s">
        <v>12</v>
      </c>
      <c r="C39" s="59">
        <v>5.5899999999999998E-2</v>
      </c>
      <c r="D39" s="57" t="s">
        <v>13</v>
      </c>
      <c r="E39" s="60"/>
      <c r="F39" s="1" t="s">
        <v>213</v>
      </c>
      <c r="G39" s="1" t="s">
        <v>214</v>
      </c>
    </row>
    <row r="40" spans="1:7" ht="54.95" customHeight="1" x14ac:dyDescent="0.25">
      <c r="A40" s="57"/>
      <c r="B40" s="59"/>
      <c r="C40" s="59"/>
      <c r="D40" s="57"/>
      <c r="E40" s="60"/>
      <c r="F40" s="1" t="s">
        <v>215</v>
      </c>
      <c r="G40" s="1" t="s">
        <v>216</v>
      </c>
    </row>
    <row r="41" spans="1:7" x14ac:dyDescent="0.25">
      <c r="A41" s="57" t="s">
        <v>72</v>
      </c>
      <c r="B41" s="58" t="s">
        <v>100</v>
      </c>
      <c r="C41" s="59">
        <v>3.5700000000000003E-2</v>
      </c>
      <c r="D41" s="57" t="s">
        <v>101</v>
      </c>
      <c r="E41" s="60"/>
      <c r="F41" s="1" t="s">
        <v>213</v>
      </c>
      <c r="G41" s="1" t="s">
        <v>214</v>
      </c>
    </row>
    <row r="42" spans="1:7" ht="54.95" customHeight="1" x14ac:dyDescent="0.25">
      <c r="A42" s="57"/>
      <c r="B42" s="59"/>
      <c r="C42" s="59"/>
      <c r="D42" s="57"/>
      <c r="E42" s="60"/>
      <c r="F42" s="1" t="s">
        <v>215</v>
      </c>
      <c r="G42" s="1" t="s">
        <v>216</v>
      </c>
    </row>
    <row r="43" spans="1:7" x14ac:dyDescent="0.25">
      <c r="A43" s="5"/>
      <c r="B43" s="65" t="s">
        <v>596</v>
      </c>
      <c r="C43" s="65"/>
      <c r="D43" s="65"/>
      <c r="E43" s="65"/>
    </row>
    <row r="44" spans="1:7" x14ac:dyDescent="0.25">
      <c r="A44" s="57" t="s">
        <v>73</v>
      </c>
      <c r="B44" s="58" t="s">
        <v>93</v>
      </c>
      <c r="C44" s="59">
        <v>7.7229999999999993E-2</v>
      </c>
      <c r="D44" s="57" t="s">
        <v>30</v>
      </c>
      <c r="E44" s="60"/>
      <c r="F44" s="1" t="s">
        <v>213</v>
      </c>
      <c r="G44" s="1" t="s">
        <v>214</v>
      </c>
    </row>
    <row r="45" spans="1:7" ht="54.95" customHeight="1" x14ac:dyDescent="0.25">
      <c r="A45" s="57"/>
      <c r="B45" s="59"/>
      <c r="C45" s="59"/>
      <c r="D45" s="57"/>
      <c r="E45" s="60"/>
      <c r="F45" s="1" t="s">
        <v>215</v>
      </c>
      <c r="G45" s="1" t="s">
        <v>216</v>
      </c>
    </row>
    <row r="46" spans="1:7" x14ac:dyDescent="0.25">
      <c r="A46" s="5"/>
      <c r="B46" s="65" t="s">
        <v>321</v>
      </c>
      <c r="C46" s="65"/>
      <c r="D46" s="65"/>
      <c r="E46" s="65"/>
    </row>
    <row r="47" spans="1:7" x14ac:dyDescent="0.25">
      <c r="A47" s="57" t="s">
        <v>74</v>
      </c>
      <c r="B47" s="58" t="s">
        <v>94</v>
      </c>
      <c r="C47" s="59">
        <v>0.20422000000000001</v>
      </c>
      <c r="D47" s="57" t="s">
        <v>30</v>
      </c>
      <c r="E47" s="60"/>
      <c r="F47" s="1" t="s">
        <v>213</v>
      </c>
      <c r="G47" s="1" t="s">
        <v>214</v>
      </c>
    </row>
    <row r="48" spans="1:7" ht="54.95" customHeight="1" x14ac:dyDescent="0.25">
      <c r="A48" s="57"/>
      <c r="B48" s="59"/>
      <c r="C48" s="59"/>
      <c r="D48" s="57"/>
      <c r="E48" s="60"/>
      <c r="F48" s="1" t="s">
        <v>215</v>
      </c>
      <c r="G48" s="1" t="s">
        <v>216</v>
      </c>
    </row>
    <row r="49" spans="1:7" x14ac:dyDescent="0.25">
      <c r="A49" s="5"/>
      <c r="B49" s="65" t="s">
        <v>321</v>
      </c>
      <c r="C49" s="65"/>
      <c r="D49" s="65"/>
      <c r="E49" s="65"/>
    </row>
    <row r="50" spans="1:7" x14ac:dyDescent="0.25">
      <c r="A50" s="57" t="s">
        <v>75</v>
      </c>
      <c r="B50" s="58" t="s">
        <v>102</v>
      </c>
      <c r="C50" s="59">
        <v>5.4940000000000003E-2</v>
      </c>
      <c r="D50" s="57" t="s">
        <v>30</v>
      </c>
      <c r="E50" s="60"/>
      <c r="F50" s="1" t="s">
        <v>213</v>
      </c>
      <c r="G50" s="1" t="s">
        <v>214</v>
      </c>
    </row>
    <row r="51" spans="1:7" ht="54.95" customHeight="1" x14ac:dyDescent="0.25">
      <c r="A51" s="57"/>
      <c r="B51" s="59"/>
      <c r="C51" s="59"/>
      <c r="D51" s="57"/>
      <c r="E51" s="60"/>
      <c r="F51" s="1" t="s">
        <v>215</v>
      </c>
      <c r="G51" s="1" t="s">
        <v>216</v>
      </c>
    </row>
    <row r="52" spans="1:7" x14ac:dyDescent="0.25">
      <c r="A52" s="5"/>
      <c r="B52" s="65" t="s">
        <v>321</v>
      </c>
      <c r="C52" s="65"/>
      <c r="D52" s="65"/>
      <c r="E52" s="65"/>
    </row>
    <row r="53" spans="1:7" x14ac:dyDescent="0.25">
      <c r="A53" s="57" t="s">
        <v>76</v>
      </c>
      <c r="B53" s="58" t="s">
        <v>97</v>
      </c>
      <c r="C53" s="59">
        <v>7.7229999999999993E-2</v>
      </c>
      <c r="D53" s="57" t="s">
        <v>30</v>
      </c>
      <c r="E53" s="60"/>
      <c r="F53" s="1" t="s">
        <v>213</v>
      </c>
      <c r="G53" s="1" t="s">
        <v>214</v>
      </c>
    </row>
    <row r="54" spans="1:7" ht="66" customHeight="1" x14ac:dyDescent="0.25">
      <c r="A54" s="57"/>
      <c r="B54" s="59"/>
      <c r="C54" s="59"/>
      <c r="D54" s="57"/>
      <c r="E54" s="60"/>
      <c r="F54" s="1" t="s">
        <v>215</v>
      </c>
      <c r="G54" s="1" t="s">
        <v>216</v>
      </c>
    </row>
    <row r="55" spans="1:7" x14ac:dyDescent="0.25">
      <c r="A55" s="57" t="s">
        <v>77</v>
      </c>
      <c r="B55" s="58" t="s">
        <v>103</v>
      </c>
      <c r="C55" s="59">
        <v>0.20422000000000001</v>
      </c>
      <c r="D55" s="57" t="s">
        <v>30</v>
      </c>
      <c r="E55" s="60"/>
      <c r="F55" s="1" t="s">
        <v>213</v>
      </c>
      <c r="G55" s="1" t="s">
        <v>214</v>
      </c>
    </row>
    <row r="56" spans="1:7" ht="66" customHeight="1" x14ac:dyDescent="0.25">
      <c r="A56" s="57"/>
      <c r="B56" s="59"/>
      <c r="C56" s="59"/>
      <c r="D56" s="57"/>
      <c r="E56" s="60"/>
      <c r="F56" s="1" t="s">
        <v>215</v>
      </c>
      <c r="G56" s="1" t="s">
        <v>216</v>
      </c>
    </row>
    <row r="57" spans="1:7" x14ac:dyDescent="0.25">
      <c r="A57" s="57" t="s">
        <v>78</v>
      </c>
      <c r="B57" s="58" t="s">
        <v>104</v>
      </c>
      <c r="C57" s="59">
        <v>5.4940000000000003E-2</v>
      </c>
      <c r="D57" s="57" t="s">
        <v>30</v>
      </c>
      <c r="E57" s="60"/>
      <c r="F57" s="1" t="s">
        <v>213</v>
      </c>
      <c r="G57" s="1" t="s">
        <v>214</v>
      </c>
    </row>
    <row r="58" spans="1:7" ht="66" customHeight="1" x14ac:dyDescent="0.25">
      <c r="A58" s="57"/>
      <c r="B58" s="59"/>
      <c r="C58" s="59"/>
      <c r="D58" s="57"/>
      <c r="E58" s="60"/>
      <c r="F58" s="1" t="s">
        <v>215</v>
      </c>
      <c r="G58" s="1" t="s">
        <v>216</v>
      </c>
    </row>
    <row r="59" spans="1:7" x14ac:dyDescent="0.25">
      <c r="A59" s="57" t="s">
        <v>79</v>
      </c>
      <c r="B59" s="58" t="s">
        <v>105</v>
      </c>
      <c r="C59" s="59">
        <v>2.596E-2</v>
      </c>
      <c r="D59" s="57" t="s">
        <v>106</v>
      </c>
      <c r="E59" s="60"/>
      <c r="F59" s="1" t="s">
        <v>213</v>
      </c>
      <c r="G59" s="1" t="s">
        <v>214</v>
      </c>
    </row>
    <row r="60" spans="1:7" ht="44.1" customHeight="1" x14ac:dyDescent="0.25">
      <c r="A60" s="57"/>
      <c r="B60" s="59"/>
      <c r="C60" s="59"/>
      <c r="D60" s="57"/>
      <c r="E60" s="60"/>
      <c r="F60" s="1" t="s">
        <v>215</v>
      </c>
      <c r="G60" s="1" t="s">
        <v>216</v>
      </c>
    </row>
    <row r="61" spans="1:7" x14ac:dyDescent="0.25">
      <c r="A61" s="57" t="s">
        <v>80</v>
      </c>
      <c r="B61" s="58" t="s">
        <v>107</v>
      </c>
      <c r="C61" s="59">
        <v>0.11840000000000001</v>
      </c>
      <c r="D61" s="57" t="s">
        <v>108</v>
      </c>
      <c r="E61" s="60"/>
      <c r="F61" s="1" t="s">
        <v>213</v>
      </c>
      <c r="G61" s="1" t="s">
        <v>214</v>
      </c>
    </row>
    <row r="62" spans="1:7" ht="66" customHeight="1" x14ac:dyDescent="0.25">
      <c r="A62" s="57"/>
      <c r="B62" s="59"/>
      <c r="C62" s="59"/>
      <c r="D62" s="57"/>
      <c r="E62" s="60"/>
      <c r="F62" s="1" t="s">
        <v>215</v>
      </c>
      <c r="G62" s="1" t="s">
        <v>216</v>
      </c>
    </row>
    <row r="63" spans="1:7" x14ac:dyDescent="0.25">
      <c r="A63" s="57" t="s">
        <v>81</v>
      </c>
      <c r="B63" s="58" t="s">
        <v>109</v>
      </c>
      <c r="C63" s="59">
        <v>0.11840000000000001</v>
      </c>
      <c r="D63" s="57" t="s">
        <v>30</v>
      </c>
      <c r="E63" s="60"/>
      <c r="F63" s="1" t="s">
        <v>213</v>
      </c>
      <c r="G63" s="1" t="s">
        <v>214</v>
      </c>
    </row>
    <row r="64" spans="1:7" ht="99" customHeight="1" x14ac:dyDescent="0.25">
      <c r="A64" s="57"/>
      <c r="B64" s="59"/>
      <c r="C64" s="59"/>
      <c r="D64" s="57"/>
      <c r="E64" s="60"/>
      <c r="F64" s="1" t="s">
        <v>215</v>
      </c>
      <c r="G64" s="1" t="s">
        <v>216</v>
      </c>
    </row>
    <row r="65" spans="1:7" x14ac:dyDescent="0.25">
      <c r="A65" s="5"/>
      <c r="B65" s="65" t="s">
        <v>597</v>
      </c>
      <c r="C65" s="65"/>
      <c r="D65" s="65"/>
      <c r="E65" s="65"/>
    </row>
    <row r="66" spans="1:7" x14ac:dyDescent="0.25">
      <c r="A66" s="57" t="s">
        <v>82</v>
      </c>
      <c r="B66" s="58" t="s">
        <v>110</v>
      </c>
      <c r="C66" s="59">
        <v>0.17826</v>
      </c>
      <c r="D66" s="57" t="s">
        <v>32</v>
      </c>
      <c r="E66" s="60"/>
      <c r="F66" s="1" t="s">
        <v>213</v>
      </c>
      <c r="G66" s="1" t="s">
        <v>214</v>
      </c>
    </row>
    <row r="67" spans="1:7" ht="66" customHeight="1" x14ac:dyDescent="0.25">
      <c r="A67" s="57"/>
      <c r="B67" s="59"/>
      <c r="C67" s="59"/>
      <c r="D67" s="57"/>
      <c r="E67" s="60"/>
      <c r="F67" s="1" t="s">
        <v>215</v>
      </c>
      <c r="G67" s="1" t="s">
        <v>216</v>
      </c>
    </row>
    <row r="68" spans="1:7" x14ac:dyDescent="0.25">
      <c r="A68" s="57" t="s">
        <v>83</v>
      </c>
      <c r="B68" s="58" t="s">
        <v>111</v>
      </c>
      <c r="C68" s="59">
        <v>0.05</v>
      </c>
      <c r="D68" s="57" t="s">
        <v>23</v>
      </c>
      <c r="E68" s="60"/>
      <c r="F68" s="1" t="s">
        <v>213</v>
      </c>
      <c r="G68" s="1" t="s">
        <v>214</v>
      </c>
    </row>
    <row r="69" spans="1:7" ht="44.1" customHeight="1" x14ac:dyDescent="0.25">
      <c r="A69" s="57"/>
      <c r="B69" s="59"/>
      <c r="C69" s="59"/>
      <c r="D69" s="57"/>
      <c r="E69" s="60"/>
      <c r="F69" s="1" t="s">
        <v>215</v>
      </c>
      <c r="G69" s="1" t="s">
        <v>216</v>
      </c>
    </row>
    <row r="70" spans="1:7" x14ac:dyDescent="0.25">
      <c r="A70" s="57" t="s">
        <v>84</v>
      </c>
      <c r="B70" s="58" t="s">
        <v>112</v>
      </c>
      <c r="C70" s="59">
        <v>4.8</v>
      </c>
      <c r="D70" s="57" t="s">
        <v>113</v>
      </c>
      <c r="E70" s="60"/>
      <c r="F70" s="1" t="s">
        <v>213</v>
      </c>
      <c r="G70" s="1" t="s">
        <v>214</v>
      </c>
    </row>
    <row r="71" spans="1:7" ht="66" customHeight="1" x14ac:dyDescent="0.25">
      <c r="A71" s="57"/>
      <c r="B71" s="59"/>
      <c r="C71" s="59"/>
      <c r="D71" s="57"/>
      <c r="E71" s="60"/>
      <c r="F71" s="1" t="s">
        <v>215</v>
      </c>
      <c r="G71" s="1" t="s">
        <v>216</v>
      </c>
    </row>
    <row r="72" spans="1:7" x14ac:dyDescent="0.25">
      <c r="A72" s="5"/>
      <c r="B72" s="23" t="s">
        <v>114</v>
      </c>
      <c r="C72" s="5"/>
      <c r="D72" s="5"/>
      <c r="E72" s="5"/>
    </row>
    <row r="73" spans="1:7" x14ac:dyDescent="0.25">
      <c r="A73" s="57" t="s">
        <v>115</v>
      </c>
      <c r="B73" s="58" t="s">
        <v>107</v>
      </c>
      <c r="C73" s="59">
        <v>0.65607000000000004</v>
      </c>
      <c r="D73" s="57" t="s">
        <v>108</v>
      </c>
      <c r="E73" s="60"/>
      <c r="F73" s="1" t="s">
        <v>213</v>
      </c>
      <c r="G73" s="1" t="s">
        <v>214</v>
      </c>
    </row>
    <row r="74" spans="1:7" ht="66" customHeight="1" x14ac:dyDescent="0.25">
      <c r="A74" s="57"/>
      <c r="B74" s="59"/>
      <c r="C74" s="59"/>
      <c r="D74" s="57"/>
      <c r="E74" s="60"/>
      <c r="F74" s="1" t="s">
        <v>215</v>
      </c>
      <c r="G74" s="1" t="s">
        <v>216</v>
      </c>
    </row>
    <row r="75" spans="1:7" x14ac:dyDescent="0.25">
      <c r="A75" s="57" t="s">
        <v>116</v>
      </c>
      <c r="B75" s="58" t="s">
        <v>109</v>
      </c>
      <c r="C75" s="59">
        <v>0.65607000000000004</v>
      </c>
      <c r="D75" s="57" t="s">
        <v>30</v>
      </c>
      <c r="E75" s="60"/>
      <c r="F75" s="1" t="s">
        <v>213</v>
      </c>
      <c r="G75" s="1" t="s">
        <v>214</v>
      </c>
    </row>
    <row r="76" spans="1:7" ht="99" customHeight="1" x14ac:dyDescent="0.25">
      <c r="A76" s="57"/>
      <c r="B76" s="59"/>
      <c r="C76" s="59"/>
      <c r="D76" s="57"/>
      <c r="E76" s="60"/>
      <c r="F76" s="1" t="s">
        <v>215</v>
      </c>
      <c r="G76" s="1" t="s">
        <v>216</v>
      </c>
    </row>
    <row r="77" spans="1:7" x14ac:dyDescent="0.25">
      <c r="A77" s="5"/>
      <c r="B77" s="65" t="s">
        <v>598</v>
      </c>
      <c r="C77" s="65"/>
      <c r="D77" s="65"/>
      <c r="E77" s="65"/>
    </row>
    <row r="78" spans="1:7" x14ac:dyDescent="0.25">
      <c r="A78" s="57" t="s">
        <v>117</v>
      </c>
      <c r="B78" s="58" t="s">
        <v>118</v>
      </c>
      <c r="C78" s="59">
        <v>8.8999999999999996E-2</v>
      </c>
      <c r="D78" s="57" t="s">
        <v>32</v>
      </c>
      <c r="E78" s="60"/>
      <c r="F78" s="1" t="s">
        <v>213</v>
      </c>
      <c r="G78" s="1" t="s">
        <v>214</v>
      </c>
    </row>
    <row r="79" spans="1:7" ht="87.95" customHeight="1" x14ac:dyDescent="0.25">
      <c r="A79" s="57"/>
      <c r="B79" s="59"/>
      <c r="C79" s="59"/>
      <c r="D79" s="57"/>
      <c r="E79" s="60"/>
      <c r="F79" s="1" t="s">
        <v>215</v>
      </c>
      <c r="G79" s="1" t="s">
        <v>216</v>
      </c>
    </row>
    <row r="80" spans="1:7" x14ac:dyDescent="0.25">
      <c r="A80" s="57" t="s">
        <v>119</v>
      </c>
      <c r="B80" s="58" t="s">
        <v>120</v>
      </c>
      <c r="C80" s="59">
        <v>0.37</v>
      </c>
      <c r="D80" s="57" t="s">
        <v>37</v>
      </c>
      <c r="E80" s="60"/>
      <c r="F80" s="1" t="s">
        <v>213</v>
      </c>
      <c r="G80" s="1" t="s">
        <v>214</v>
      </c>
    </row>
    <row r="81" spans="1:7" ht="54.95" customHeight="1" x14ac:dyDescent="0.25">
      <c r="A81" s="57"/>
      <c r="B81" s="59"/>
      <c r="C81" s="59"/>
      <c r="D81" s="57"/>
      <c r="E81" s="60"/>
      <c r="F81" s="1" t="s">
        <v>215</v>
      </c>
      <c r="G81" s="1" t="s">
        <v>216</v>
      </c>
    </row>
    <row r="82" spans="1:7" x14ac:dyDescent="0.25">
      <c r="A82" s="57" t="s">
        <v>121</v>
      </c>
      <c r="B82" s="58" t="s">
        <v>122</v>
      </c>
      <c r="C82" s="59">
        <v>37</v>
      </c>
      <c r="D82" s="57" t="s">
        <v>123</v>
      </c>
      <c r="E82" s="60"/>
      <c r="F82" s="1" t="s">
        <v>213</v>
      </c>
      <c r="G82" s="1" t="s">
        <v>214</v>
      </c>
    </row>
    <row r="83" spans="1:7" ht="44.1" customHeight="1" x14ac:dyDescent="0.25">
      <c r="A83" s="57"/>
      <c r="B83" s="59"/>
      <c r="C83" s="59"/>
      <c r="D83" s="57"/>
      <c r="E83" s="60"/>
      <c r="F83" s="1" t="s">
        <v>215</v>
      </c>
      <c r="G83" s="1" t="s">
        <v>216</v>
      </c>
    </row>
    <row r="84" spans="1:7" x14ac:dyDescent="0.25">
      <c r="A84" s="57" t="s">
        <v>124</v>
      </c>
      <c r="B84" s="58" t="s">
        <v>125</v>
      </c>
      <c r="C84" s="59">
        <v>29</v>
      </c>
      <c r="D84" s="57" t="s">
        <v>126</v>
      </c>
      <c r="E84" s="60"/>
      <c r="F84" s="1" t="s">
        <v>213</v>
      </c>
      <c r="G84" s="1" t="s">
        <v>214</v>
      </c>
    </row>
    <row r="85" spans="1:7" ht="33" customHeight="1" x14ac:dyDescent="0.25">
      <c r="A85" s="57"/>
      <c r="B85" s="59"/>
      <c r="C85" s="59"/>
      <c r="D85" s="57"/>
      <c r="E85" s="60"/>
      <c r="F85" s="1" t="s">
        <v>215</v>
      </c>
      <c r="G85" s="1" t="s">
        <v>216</v>
      </c>
    </row>
    <row r="86" spans="1:7" x14ac:dyDescent="0.25">
      <c r="A86" s="5"/>
      <c r="B86" s="56" t="s">
        <v>127</v>
      </c>
      <c r="C86" s="56"/>
      <c r="D86" s="56"/>
      <c r="E86" s="56"/>
    </row>
    <row r="87" spans="1:7" x14ac:dyDescent="0.25">
      <c r="A87" s="5"/>
      <c r="B87" s="56"/>
      <c r="C87" s="56"/>
      <c r="D87" s="56"/>
      <c r="E87" s="56"/>
    </row>
    <row r="88" spans="1:7" x14ac:dyDescent="0.25">
      <c r="A88" s="57" t="s">
        <v>128</v>
      </c>
      <c r="B88" s="58" t="s">
        <v>129</v>
      </c>
      <c r="C88" s="59">
        <v>1.45</v>
      </c>
      <c r="D88" s="57" t="s">
        <v>23</v>
      </c>
      <c r="E88" s="60"/>
      <c r="F88" s="1" t="s">
        <v>213</v>
      </c>
      <c r="G88" s="1" t="s">
        <v>214</v>
      </c>
    </row>
    <row r="89" spans="1:7" ht="44.1" customHeight="1" x14ac:dyDescent="0.25">
      <c r="A89" s="57"/>
      <c r="B89" s="59"/>
      <c r="C89" s="59"/>
      <c r="D89" s="57"/>
      <c r="E89" s="60"/>
      <c r="F89" s="1" t="s">
        <v>215</v>
      </c>
      <c r="G89" s="1" t="s">
        <v>216</v>
      </c>
    </row>
    <row r="90" spans="1:7" x14ac:dyDescent="0.25">
      <c r="A90" s="57" t="s">
        <v>130</v>
      </c>
      <c r="B90" s="58" t="s">
        <v>36</v>
      </c>
      <c r="C90" s="59">
        <v>1.625</v>
      </c>
      <c r="D90" s="57" t="s">
        <v>37</v>
      </c>
      <c r="E90" s="60"/>
      <c r="F90" s="1" t="s">
        <v>213</v>
      </c>
      <c r="G90" s="1" t="s">
        <v>214</v>
      </c>
    </row>
    <row r="91" spans="1:7" ht="54.95" customHeight="1" x14ac:dyDescent="0.25">
      <c r="A91" s="57"/>
      <c r="B91" s="59"/>
      <c r="C91" s="59"/>
      <c r="D91" s="57"/>
      <c r="E91" s="60"/>
      <c r="F91" s="1" t="s">
        <v>215</v>
      </c>
      <c r="G91" s="1" t="s">
        <v>216</v>
      </c>
    </row>
    <row r="92" spans="1:7" x14ac:dyDescent="0.25">
      <c r="A92" s="57" t="s">
        <v>131</v>
      </c>
      <c r="B92" s="58" t="s">
        <v>132</v>
      </c>
      <c r="C92" s="59">
        <v>4.8000000000000001E-2</v>
      </c>
      <c r="D92" s="57" t="s">
        <v>37</v>
      </c>
      <c r="E92" s="60"/>
      <c r="F92" s="1" t="s">
        <v>213</v>
      </c>
      <c r="G92" s="1" t="s">
        <v>214</v>
      </c>
    </row>
    <row r="93" spans="1:7" ht="54.95" customHeight="1" x14ac:dyDescent="0.25">
      <c r="A93" s="57"/>
      <c r="B93" s="59"/>
      <c r="C93" s="59"/>
      <c r="D93" s="57"/>
      <c r="E93" s="60"/>
      <c r="F93" s="1" t="s">
        <v>215</v>
      </c>
      <c r="G93" s="1" t="s">
        <v>216</v>
      </c>
    </row>
    <row r="94" spans="1:7" x14ac:dyDescent="0.25">
      <c r="A94" s="57" t="s">
        <v>133</v>
      </c>
      <c r="B94" s="58" t="s">
        <v>134</v>
      </c>
      <c r="C94" s="59">
        <v>3.9</v>
      </c>
      <c r="D94" s="57" t="s">
        <v>135</v>
      </c>
      <c r="E94" s="60"/>
      <c r="F94" s="1" t="s">
        <v>213</v>
      </c>
      <c r="G94" s="1" t="s">
        <v>214</v>
      </c>
    </row>
    <row r="95" spans="1:7" ht="54.95" customHeight="1" x14ac:dyDescent="0.25">
      <c r="A95" s="57"/>
      <c r="B95" s="59"/>
      <c r="C95" s="59"/>
      <c r="D95" s="57"/>
      <c r="E95" s="60"/>
      <c r="F95" s="1" t="s">
        <v>215</v>
      </c>
      <c r="G95" s="1" t="s">
        <v>216</v>
      </c>
    </row>
    <row r="96" spans="1:7" x14ac:dyDescent="0.25">
      <c r="A96" s="57" t="s">
        <v>136</v>
      </c>
      <c r="B96" s="58" t="s">
        <v>137</v>
      </c>
      <c r="C96" s="59">
        <v>11</v>
      </c>
      <c r="D96" s="57" t="s">
        <v>34</v>
      </c>
      <c r="E96" s="60"/>
      <c r="F96" s="1" t="s">
        <v>213</v>
      </c>
      <c r="G96" s="1" t="s">
        <v>214</v>
      </c>
    </row>
    <row r="97" spans="1:7" ht="33" customHeight="1" x14ac:dyDescent="0.25">
      <c r="A97" s="57"/>
      <c r="B97" s="59"/>
      <c r="C97" s="59"/>
      <c r="D97" s="57"/>
      <c r="E97" s="60"/>
      <c r="F97" s="1" t="s">
        <v>215</v>
      </c>
      <c r="G97" s="1" t="s">
        <v>216</v>
      </c>
    </row>
    <row r="98" spans="1:7" x14ac:dyDescent="0.25">
      <c r="A98" s="57" t="s">
        <v>138</v>
      </c>
      <c r="B98" s="58" t="s">
        <v>139</v>
      </c>
      <c r="C98" s="59">
        <v>3</v>
      </c>
      <c r="D98" s="57" t="s">
        <v>140</v>
      </c>
      <c r="E98" s="60"/>
      <c r="F98" s="1" t="s">
        <v>213</v>
      </c>
      <c r="G98" s="1" t="s">
        <v>214</v>
      </c>
    </row>
    <row r="99" spans="1:7" ht="66" customHeight="1" x14ac:dyDescent="0.25">
      <c r="A99" s="57"/>
      <c r="B99" s="59"/>
      <c r="C99" s="59"/>
      <c r="D99" s="57"/>
      <c r="E99" s="60"/>
      <c r="F99" s="1" t="s">
        <v>215</v>
      </c>
      <c r="G99" s="1" t="s">
        <v>216</v>
      </c>
    </row>
    <row r="100" spans="1:7" x14ac:dyDescent="0.25">
      <c r="A100" s="57" t="s">
        <v>141</v>
      </c>
      <c r="B100" s="58" t="s">
        <v>142</v>
      </c>
      <c r="C100" s="59">
        <v>8</v>
      </c>
      <c r="D100" s="57" t="s">
        <v>140</v>
      </c>
      <c r="E100" s="60"/>
      <c r="F100" s="1" t="s">
        <v>213</v>
      </c>
      <c r="G100" s="1" t="s">
        <v>214</v>
      </c>
    </row>
    <row r="101" spans="1:7" ht="66" customHeight="1" x14ac:dyDescent="0.25">
      <c r="A101" s="57"/>
      <c r="B101" s="59"/>
      <c r="C101" s="59"/>
      <c r="D101" s="57"/>
      <c r="E101" s="60"/>
      <c r="F101" s="1" t="s">
        <v>215</v>
      </c>
      <c r="G101" s="1" t="s">
        <v>216</v>
      </c>
    </row>
    <row r="102" spans="1:7" x14ac:dyDescent="0.25">
      <c r="A102" s="5"/>
      <c r="B102" s="56" t="s">
        <v>143</v>
      </c>
      <c r="C102" s="56"/>
      <c r="D102" s="56"/>
      <c r="E102" s="56"/>
    </row>
    <row r="103" spans="1:7" x14ac:dyDescent="0.25">
      <c r="A103" s="5"/>
      <c r="B103" s="56"/>
      <c r="C103" s="56"/>
      <c r="D103" s="56"/>
      <c r="E103" s="56"/>
    </row>
    <row r="104" spans="1:7" x14ac:dyDescent="0.25">
      <c r="A104" s="57" t="s">
        <v>144</v>
      </c>
      <c r="B104" s="58" t="s">
        <v>112</v>
      </c>
      <c r="C104" s="59">
        <v>43.852899999999998</v>
      </c>
      <c r="D104" s="57" t="s">
        <v>113</v>
      </c>
      <c r="E104" s="60"/>
      <c r="F104" s="1" t="s">
        <v>213</v>
      </c>
      <c r="G104" s="1" t="s">
        <v>214</v>
      </c>
    </row>
    <row r="105" spans="1:7" ht="66" customHeight="1" x14ac:dyDescent="0.25">
      <c r="A105" s="57"/>
      <c r="B105" s="59"/>
      <c r="C105" s="59"/>
      <c r="D105" s="57"/>
      <c r="E105" s="60"/>
      <c r="F105" s="1" t="s">
        <v>215</v>
      </c>
      <c r="G105" s="1" t="s">
        <v>216</v>
      </c>
    </row>
    <row r="106" spans="1:7" x14ac:dyDescent="0.25">
      <c r="A106" s="57" t="s">
        <v>145</v>
      </c>
      <c r="B106" s="58" t="s">
        <v>146</v>
      </c>
      <c r="C106" s="59">
        <v>0.156</v>
      </c>
      <c r="D106" s="57" t="s">
        <v>147</v>
      </c>
      <c r="E106" s="60"/>
      <c r="F106" s="1" t="s">
        <v>213</v>
      </c>
      <c r="G106" s="1" t="s">
        <v>214</v>
      </c>
    </row>
    <row r="107" spans="1:7" ht="44.1" customHeight="1" x14ac:dyDescent="0.25">
      <c r="A107" s="57"/>
      <c r="B107" s="59"/>
      <c r="C107" s="59"/>
      <c r="D107" s="57"/>
      <c r="E107" s="60"/>
      <c r="F107" s="1" t="s">
        <v>215</v>
      </c>
      <c r="G107" s="1" t="s">
        <v>216</v>
      </c>
    </row>
    <row r="108" spans="1:7" x14ac:dyDescent="0.25">
      <c r="A108" s="57" t="s">
        <v>148</v>
      </c>
      <c r="B108" s="58" t="s">
        <v>149</v>
      </c>
      <c r="C108" s="59">
        <v>0.21572</v>
      </c>
      <c r="D108" s="57" t="s">
        <v>150</v>
      </c>
      <c r="E108" s="60"/>
      <c r="F108" s="1" t="s">
        <v>213</v>
      </c>
      <c r="G108" s="1" t="s">
        <v>214</v>
      </c>
    </row>
    <row r="109" spans="1:7" ht="44.1" customHeight="1" x14ac:dyDescent="0.25">
      <c r="A109" s="57"/>
      <c r="B109" s="59"/>
      <c r="C109" s="59"/>
      <c r="D109" s="57"/>
      <c r="E109" s="60"/>
      <c r="F109" s="1" t="s">
        <v>215</v>
      </c>
      <c r="G109" s="1" t="s">
        <v>216</v>
      </c>
    </row>
    <row r="110" spans="1:7" x14ac:dyDescent="0.25">
      <c r="A110" s="5"/>
      <c r="B110" s="56" t="s">
        <v>151</v>
      </c>
      <c r="C110" s="56"/>
      <c r="D110" s="56"/>
      <c r="E110" s="56"/>
    </row>
    <row r="111" spans="1:7" x14ac:dyDescent="0.25">
      <c r="A111" s="5"/>
      <c r="B111" s="56"/>
      <c r="C111" s="56"/>
      <c r="D111" s="56"/>
      <c r="E111" s="56"/>
    </row>
    <row r="112" spans="1:7" x14ac:dyDescent="0.25">
      <c r="A112" s="57" t="s">
        <v>152</v>
      </c>
      <c r="B112" s="58" t="s">
        <v>112</v>
      </c>
      <c r="C112" s="59">
        <v>3.22</v>
      </c>
      <c r="D112" s="57" t="s">
        <v>113</v>
      </c>
      <c r="E112" s="60"/>
      <c r="F112" s="1" t="s">
        <v>213</v>
      </c>
      <c r="G112" s="1" t="s">
        <v>214</v>
      </c>
    </row>
    <row r="113" spans="1:7" ht="66" customHeight="1" x14ac:dyDescent="0.25">
      <c r="A113" s="57"/>
      <c r="B113" s="59"/>
      <c r="C113" s="59"/>
      <c r="D113" s="57"/>
      <c r="E113" s="60"/>
      <c r="F113" s="1" t="s">
        <v>215</v>
      </c>
      <c r="G113" s="1" t="s">
        <v>216</v>
      </c>
    </row>
    <row r="114" spans="1:7" x14ac:dyDescent="0.25">
      <c r="A114" s="57" t="s">
        <v>153</v>
      </c>
      <c r="B114" s="58" t="s">
        <v>89</v>
      </c>
      <c r="C114" s="59">
        <v>2.63E-2</v>
      </c>
      <c r="D114" s="57" t="s">
        <v>90</v>
      </c>
      <c r="E114" s="60"/>
      <c r="F114" s="1" t="s">
        <v>213</v>
      </c>
      <c r="G114" s="1" t="s">
        <v>214</v>
      </c>
    </row>
    <row r="115" spans="1:7" ht="44.1" customHeight="1" x14ac:dyDescent="0.25">
      <c r="A115" s="57"/>
      <c r="B115" s="59"/>
      <c r="C115" s="59"/>
      <c r="D115" s="57"/>
      <c r="E115" s="60"/>
      <c r="F115" s="1" t="s">
        <v>215</v>
      </c>
      <c r="G115" s="1" t="s">
        <v>216</v>
      </c>
    </row>
    <row r="116" spans="1:7" x14ac:dyDescent="0.25">
      <c r="A116" s="57" t="s">
        <v>154</v>
      </c>
      <c r="B116" s="58" t="s">
        <v>155</v>
      </c>
      <c r="C116" s="59">
        <v>0.23669999999999999</v>
      </c>
      <c r="D116" s="57" t="s">
        <v>32</v>
      </c>
      <c r="E116" s="60"/>
      <c r="F116" s="1" t="s">
        <v>213</v>
      </c>
      <c r="G116" s="1" t="s">
        <v>214</v>
      </c>
    </row>
    <row r="117" spans="1:7" ht="66" customHeight="1" x14ac:dyDescent="0.25">
      <c r="A117" s="57"/>
      <c r="B117" s="59"/>
      <c r="C117" s="59"/>
      <c r="D117" s="57"/>
      <c r="E117" s="60"/>
      <c r="F117" s="1" t="s">
        <v>215</v>
      </c>
      <c r="G117" s="1" t="s">
        <v>216</v>
      </c>
    </row>
    <row r="118" spans="1:7" x14ac:dyDescent="0.25">
      <c r="A118" s="57" t="s">
        <v>156</v>
      </c>
      <c r="B118" s="58" t="s">
        <v>157</v>
      </c>
      <c r="C118" s="59">
        <v>0.23669999999999999</v>
      </c>
      <c r="D118" s="57" t="s">
        <v>25</v>
      </c>
      <c r="E118" s="60"/>
      <c r="F118" s="1" t="s">
        <v>213</v>
      </c>
      <c r="G118" s="1" t="s">
        <v>214</v>
      </c>
    </row>
    <row r="119" spans="1:7" ht="54.95" customHeight="1" x14ac:dyDescent="0.25">
      <c r="A119" s="57"/>
      <c r="B119" s="59"/>
      <c r="C119" s="59"/>
      <c r="D119" s="57"/>
      <c r="E119" s="60"/>
      <c r="F119" s="1" t="s">
        <v>215</v>
      </c>
      <c r="G119" s="1" t="s">
        <v>216</v>
      </c>
    </row>
    <row r="120" spans="1:7" x14ac:dyDescent="0.25">
      <c r="A120" s="57" t="s">
        <v>158</v>
      </c>
      <c r="B120" s="58" t="s">
        <v>159</v>
      </c>
      <c r="C120" s="59">
        <v>2.367</v>
      </c>
      <c r="D120" s="57" t="s">
        <v>34</v>
      </c>
      <c r="E120" s="60"/>
      <c r="F120" s="1" t="s">
        <v>213</v>
      </c>
      <c r="G120" s="1" t="s">
        <v>214</v>
      </c>
    </row>
    <row r="121" spans="1:7" ht="66" customHeight="1" x14ac:dyDescent="0.25">
      <c r="A121" s="57"/>
      <c r="B121" s="59"/>
      <c r="C121" s="59"/>
      <c r="D121" s="57"/>
      <c r="E121" s="60"/>
      <c r="F121" s="1" t="s">
        <v>215</v>
      </c>
      <c r="G121" s="1" t="s">
        <v>216</v>
      </c>
    </row>
    <row r="122" spans="1:7" x14ac:dyDescent="0.25">
      <c r="A122" s="5"/>
      <c r="B122" s="65" t="s">
        <v>599</v>
      </c>
      <c r="C122" s="65"/>
      <c r="D122" s="65"/>
      <c r="E122" s="65"/>
    </row>
    <row r="123" spans="1:7" x14ac:dyDescent="0.25">
      <c r="A123" s="57" t="s">
        <v>160</v>
      </c>
      <c r="B123" s="58" t="s">
        <v>161</v>
      </c>
      <c r="C123" s="59">
        <v>2.4143400000000002</v>
      </c>
      <c r="D123" s="57" t="s">
        <v>19</v>
      </c>
      <c r="E123" s="60"/>
      <c r="F123" s="1" t="s">
        <v>213</v>
      </c>
      <c r="G123" s="1" t="s">
        <v>214</v>
      </c>
    </row>
    <row r="124" spans="1:7" ht="44.1" customHeight="1" x14ac:dyDescent="0.25">
      <c r="A124" s="57"/>
      <c r="B124" s="59"/>
      <c r="C124" s="59"/>
      <c r="D124" s="57"/>
      <c r="E124" s="60"/>
      <c r="F124" s="1" t="s">
        <v>215</v>
      </c>
      <c r="G124" s="1" t="s">
        <v>216</v>
      </c>
    </row>
    <row r="125" spans="1:7" x14ac:dyDescent="0.25">
      <c r="A125" s="5"/>
      <c r="B125" s="22" t="s">
        <v>600</v>
      </c>
      <c r="C125" s="5"/>
      <c r="D125" s="5"/>
      <c r="E125" s="5"/>
    </row>
    <row r="126" spans="1:7" x14ac:dyDescent="0.25">
      <c r="A126" s="5"/>
      <c r="B126" s="65" t="s">
        <v>601</v>
      </c>
      <c r="C126" s="65"/>
      <c r="D126" s="65"/>
      <c r="E126" s="65"/>
    </row>
    <row r="127" spans="1:7" x14ac:dyDescent="0.25">
      <c r="A127" s="57" t="s">
        <v>162</v>
      </c>
      <c r="B127" s="58" t="s">
        <v>163</v>
      </c>
      <c r="C127" s="59">
        <v>0.23669999999999999</v>
      </c>
      <c r="D127" s="57" t="s">
        <v>164</v>
      </c>
      <c r="E127" s="60"/>
      <c r="F127" s="1" t="s">
        <v>213</v>
      </c>
      <c r="G127" s="1" t="s">
        <v>214</v>
      </c>
    </row>
    <row r="128" spans="1:7" ht="44.1" customHeight="1" x14ac:dyDescent="0.25">
      <c r="A128" s="57"/>
      <c r="B128" s="59"/>
      <c r="C128" s="59"/>
      <c r="D128" s="57"/>
      <c r="E128" s="60"/>
      <c r="F128" s="1" t="s">
        <v>215</v>
      </c>
      <c r="G128" s="1" t="s">
        <v>216</v>
      </c>
    </row>
    <row r="129" spans="1:9" x14ac:dyDescent="0.25">
      <c r="A129" s="57" t="s">
        <v>165</v>
      </c>
      <c r="B129" s="58" t="s">
        <v>166</v>
      </c>
      <c r="C129" s="59">
        <v>0.23669999999999999</v>
      </c>
      <c r="D129" s="57" t="s">
        <v>37</v>
      </c>
      <c r="E129" s="60"/>
      <c r="F129" s="1" t="s">
        <v>213</v>
      </c>
      <c r="G129" s="1" t="s">
        <v>214</v>
      </c>
    </row>
    <row r="130" spans="1:9" ht="44.1" customHeight="1" x14ac:dyDescent="0.25">
      <c r="A130" s="57"/>
      <c r="B130" s="59"/>
      <c r="C130" s="59"/>
      <c r="D130" s="57"/>
      <c r="E130" s="60"/>
      <c r="F130" s="1" t="s">
        <v>215</v>
      </c>
      <c r="G130" s="1" t="s">
        <v>216</v>
      </c>
    </row>
    <row r="131" spans="1:9" hidden="1" x14ac:dyDescent="0.25">
      <c r="A131" s="57" t="s">
        <v>183</v>
      </c>
      <c r="B131" s="58" t="s">
        <v>556</v>
      </c>
      <c r="C131" s="59">
        <v>144.77699999999999</v>
      </c>
      <c r="D131" s="57" t="s">
        <v>557</v>
      </c>
      <c r="E131" s="60">
        <f>'[3]Текущие цены с учетом расхода'!B65</f>
        <v>24612.09</v>
      </c>
      <c r="F131" s="1" t="s">
        <v>213</v>
      </c>
      <c r="G131" s="1" t="s">
        <v>214</v>
      </c>
    </row>
    <row r="132" spans="1:9" hidden="1" x14ac:dyDescent="0.25">
      <c r="A132" s="57"/>
      <c r="B132" s="59"/>
      <c r="C132" s="59"/>
      <c r="D132" s="57"/>
      <c r="E132" s="60"/>
      <c r="F132" s="1" t="s">
        <v>215</v>
      </c>
      <c r="G132" s="1" t="s">
        <v>216</v>
      </c>
    </row>
    <row r="133" spans="1:9" hidden="1" x14ac:dyDescent="0.25">
      <c r="A133" s="5"/>
      <c r="B133" s="22" t="s">
        <v>602</v>
      </c>
      <c r="C133" s="5"/>
      <c r="D133" s="5"/>
      <c r="E133" s="5"/>
    </row>
    <row r="134" spans="1:9" hidden="1" x14ac:dyDescent="0.25">
      <c r="A134" s="5"/>
      <c r="B134" s="65" t="s">
        <v>559</v>
      </c>
      <c r="C134" s="65"/>
      <c r="D134" s="65"/>
      <c r="E134" s="65"/>
    </row>
    <row r="135" spans="1:9" hidden="1" x14ac:dyDescent="0.25">
      <c r="A135" s="57" t="s">
        <v>184</v>
      </c>
      <c r="B135" s="58" t="s">
        <v>561</v>
      </c>
      <c r="C135" s="59">
        <v>145</v>
      </c>
      <c r="D135" s="57" t="s">
        <v>557</v>
      </c>
      <c r="E135" s="60">
        <f>'[3]Текущие цены с учетом расхода'!B66</f>
        <v>94618.3</v>
      </c>
      <c r="F135" s="1" t="s">
        <v>213</v>
      </c>
      <c r="G135" s="1" t="s">
        <v>214</v>
      </c>
    </row>
    <row r="136" spans="1:9" hidden="1" x14ac:dyDescent="0.25">
      <c r="A136" s="57"/>
      <c r="B136" s="59"/>
      <c r="C136" s="59"/>
      <c r="D136" s="57"/>
      <c r="E136" s="60"/>
      <c r="F136" s="1" t="s">
        <v>215</v>
      </c>
      <c r="G136" s="1" t="s">
        <v>216</v>
      </c>
    </row>
    <row r="137" spans="1:9" hidden="1" x14ac:dyDescent="0.25">
      <c r="A137" s="5"/>
      <c r="B137" s="65" t="s">
        <v>562</v>
      </c>
      <c r="C137" s="65"/>
      <c r="D137" s="65"/>
      <c r="E137" s="65"/>
    </row>
    <row r="138" spans="1:9" x14ac:dyDescent="0.25">
      <c r="A138" s="5"/>
      <c r="B138" s="21" t="s">
        <v>56</v>
      </c>
      <c r="C138" s="5"/>
      <c r="D138" s="5"/>
      <c r="E138" s="25"/>
      <c r="G138" s="19"/>
      <c r="H138" s="19"/>
      <c r="I138" s="17"/>
    </row>
  </sheetData>
  <mergeCells count="284">
    <mergeCell ref="B134:E134"/>
    <mergeCell ref="A135:A136"/>
    <mergeCell ref="B135:B136"/>
    <mergeCell ref="C135:C136"/>
    <mergeCell ref="D135:D136"/>
    <mergeCell ref="E135:E136"/>
    <mergeCell ref="B137:E137"/>
    <mergeCell ref="A129:A130"/>
    <mergeCell ref="B129:B130"/>
    <mergeCell ref="C129:C130"/>
    <mergeCell ref="D129:D130"/>
    <mergeCell ref="E129:E130"/>
    <mergeCell ref="A131:A132"/>
    <mergeCell ref="B131:B132"/>
    <mergeCell ref="C131:C132"/>
    <mergeCell ref="D131:D132"/>
    <mergeCell ref="E131:E132"/>
    <mergeCell ref="B122:E122"/>
    <mergeCell ref="A123:A124"/>
    <mergeCell ref="B123:B124"/>
    <mergeCell ref="C123:C124"/>
    <mergeCell ref="D123:D124"/>
    <mergeCell ref="E123:E124"/>
    <mergeCell ref="B126:E126"/>
    <mergeCell ref="A127:A128"/>
    <mergeCell ref="B127:B128"/>
    <mergeCell ref="C127:C128"/>
    <mergeCell ref="D127:D128"/>
    <mergeCell ref="E127:E128"/>
    <mergeCell ref="A118:A119"/>
    <mergeCell ref="B118:B119"/>
    <mergeCell ref="C118:C119"/>
    <mergeCell ref="D118:D119"/>
    <mergeCell ref="E118:E119"/>
    <mergeCell ref="A120:A121"/>
    <mergeCell ref="B120:B121"/>
    <mergeCell ref="C120:C121"/>
    <mergeCell ref="D120:D121"/>
    <mergeCell ref="E120:E121"/>
    <mergeCell ref="A92:A93"/>
    <mergeCell ref="B92:B93"/>
    <mergeCell ref="C92:C93"/>
    <mergeCell ref="D92:D93"/>
    <mergeCell ref="E92:E93"/>
    <mergeCell ref="A100:A101"/>
    <mergeCell ref="B100:B101"/>
    <mergeCell ref="C100:C101"/>
    <mergeCell ref="D100:D101"/>
    <mergeCell ref="E100:E101"/>
    <mergeCell ref="A94:A95"/>
    <mergeCell ref="B94:B95"/>
    <mergeCell ref="C94:C95"/>
    <mergeCell ref="D94:D95"/>
    <mergeCell ref="E94:E95"/>
    <mergeCell ref="A88:A89"/>
    <mergeCell ref="B88:B89"/>
    <mergeCell ref="C88:C89"/>
    <mergeCell ref="D88:D89"/>
    <mergeCell ref="E88:E89"/>
    <mergeCell ref="A90:A91"/>
    <mergeCell ref="B90:B91"/>
    <mergeCell ref="C90:C91"/>
    <mergeCell ref="D90:D91"/>
    <mergeCell ref="E90:E91"/>
    <mergeCell ref="A75:A76"/>
    <mergeCell ref="B75:B76"/>
    <mergeCell ref="C75:C76"/>
    <mergeCell ref="D75:D76"/>
    <mergeCell ref="E75:E76"/>
    <mergeCell ref="B77:E77"/>
    <mergeCell ref="A78:A79"/>
    <mergeCell ref="B78:B79"/>
    <mergeCell ref="C78:C79"/>
    <mergeCell ref="D78:D79"/>
    <mergeCell ref="E78:E79"/>
    <mergeCell ref="A50:A51"/>
    <mergeCell ref="B50:B51"/>
    <mergeCell ref="C50:C51"/>
    <mergeCell ref="D50:D51"/>
    <mergeCell ref="E50:E51"/>
    <mergeCell ref="B52:E52"/>
    <mergeCell ref="B65:E65"/>
    <mergeCell ref="A73:A74"/>
    <mergeCell ref="B73:B74"/>
    <mergeCell ref="C73:C74"/>
    <mergeCell ref="D73:D74"/>
    <mergeCell ref="E73:E74"/>
    <mergeCell ref="D63:D64"/>
    <mergeCell ref="E63:E64"/>
    <mergeCell ref="A66:A67"/>
    <mergeCell ref="B66:B67"/>
    <mergeCell ref="C66:C67"/>
    <mergeCell ref="D66:D67"/>
    <mergeCell ref="E66:E67"/>
    <mergeCell ref="A68:A69"/>
    <mergeCell ref="B68:B69"/>
    <mergeCell ref="C68:C69"/>
    <mergeCell ref="D68:D69"/>
    <mergeCell ref="A70:A71"/>
    <mergeCell ref="B18:E18"/>
    <mergeCell ref="B21:E21"/>
    <mergeCell ref="A22:A23"/>
    <mergeCell ref="B22:B23"/>
    <mergeCell ref="C22:C23"/>
    <mergeCell ref="D22:D23"/>
    <mergeCell ref="E22:E23"/>
    <mergeCell ref="B24:E24"/>
    <mergeCell ref="B27:E27"/>
    <mergeCell ref="A25:A26"/>
    <mergeCell ref="B25:B26"/>
    <mergeCell ref="C25:C26"/>
    <mergeCell ref="D25:D26"/>
    <mergeCell ref="E25:E26"/>
    <mergeCell ref="A19:A20"/>
    <mergeCell ref="B19:B20"/>
    <mergeCell ref="C19:C20"/>
    <mergeCell ref="D19:D20"/>
    <mergeCell ref="E19:E20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10:A11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A4:E4"/>
    <mergeCell ref="A6:A8"/>
    <mergeCell ref="B6:B8"/>
    <mergeCell ref="C6:C8"/>
    <mergeCell ref="D6:D8"/>
    <mergeCell ref="E6:E8"/>
    <mergeCell ref="A112:A113"/>
    <mergeCell ref="B112:B113"/>
    <mergeCell ref="C112:C113"/>
    <mergeCell ref="D112:D113"/>
    <mergeCell ref="E112:E113"/>
    <mergeCell ref="A108:A109"/>
    <mergeCell ref="B108:B109"/>
    <mergeCell ref="C108:C109"/>
    <mergeCell ref="D108:D109"/>
    <mergeCell ref="E108:E109"/>
    <mergeCell ref="B110:E111"/>
    <mergeCell ref="A104:A105"/>
    <mergeCell ref="B104:B105"/>
    <mergeCell ref="C104:C105"/>
    <mergeCell ref="D104:D105"/>
    <mergeCell ref="E104:E105"/>
    <mergeCell ref="A106:A107"/>
    <mergeCell ref="B106:B107"/>
    <mergeCell ref="A114:A115"/>
    <mergeCell ref="B114:B115"/>
    <mergeCell ref="C114:C115"/>
    <mergeCell ref="D114:D115"/>
    <mergeCell ref="E114:E115"/>
    <mergeCell ref="A116:A117"/>
    <mergeCell ref="B116:B117"/>
    <mergeCell ref="C116:C117"/>
    <mergeCell ref="D116:D117"/>
    <mergeCell ref="E116:E117"/>
    <mergeCell ref="C106:C107"/>
    <mergeCell ref="D106:D107"/>
    <mergeCell ref="E106:E107"/>
    <mergeCell ref="B102:E103"/>
    <mergeCell ref="A96:A97"/>
    <mergeCell ref="B96:B97"/>
    <mergeCell ref="C96:C97"/>
    <mergeCell ref="D96:D97"/>
    <mergeCell ref="E96:E97"/>
    <mergeCell ref="A98:A99"/>
    <mergeCell ref="B98:B99"/>
    <mergeCell ref="C98:C99"/>
    <mergeCell ref="D98:D99"/>
    <mergeCell ref="E98:E99"/>
    <mergeCell ref="A84:A85"/>
    <mergeCell ref="B84:B85"/>
    <mergeCell ref="C84:C85"/>
    <mergeCell ref="D84:D85"/>
    <mergeCell ref="E84:E85"/>
    <mergeCell ref="B86:E87"/>
    <mergeCell ref="A80:A81"/>
    <mergeCell ref="B80:B81"/>
    <mergeCell ref="C80:C81"/>
    <mergeCell ref="D80:D81"/>
    <mergeCell ref="E80:E81"/>
    <mergeCell ref="A82:A83"/>
    <mergeCell ref="B82:B83"/>
    <mergeCell ref="C82:C83"/>
    <mergeCell ref="D82:D83"/>
    <mergeCell ref="E82:E83"/>
    <mergeCell ref="B43:E43"/>
    <mergeCell ref="A44:A45"/>
    <mergeCell ref="B44:B45"/>
    <mergeCell ref="C44:C45"/>
    <mergeCell ref="D44:D45"/>
    <mergeCell ref="E44:E45"/>
    <mergeCell ref="B46:E46"/>
    <mergeCell ref="B49:E49"/>
    <mergeCell ref="A47:A48"/>
    <mergeCell ref="B47:B48"/>
    <mergeCell ref="C47:C48"/>
    <mergeCell ref="D47:D48"/>
    <mergeCell ref="E47:E48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28:A29"/>
    <mergeCell ref="B28:B29"/>
    <mergeCell ref="C28:C29"/>
    <mergeCell ref="D28:D29"/>
    <mergeCell ref="E28:E29"/>
    <mergeCell ref="B30:E30"/>
    <mergeCell ref="A37:A38"/>
    <mergeCell ref="B37:B38"/>
    <mergeCell ref="C37:C38"/>
    <mergeCell ref="D37:D38"/>
    <mergeCell ref="A31:A32"/>
    <mergeCell ref="B31:B32"/>
    <mergeCell ref="C31:C32"/>
    <mergeCell ref="D31:D32"/>
    <mergeCell ref="B70:B71"/>
    <mergeCell ref="C70:C71"/>
    <mergeCell ref="D70:D71"/>
    <mergeCell ref="E70:E71"/>
    <mergeCell ref="E68:E69"/>
    <mergeCell ref="A57:A58"/>
    <mergeCell ref="B57:B58"/>
    <mergeCell ref="C57:C58"/>
    <mergeCell ref="D57:D58"/>
    <mergeCell ref="A59:A60"/>
    <mergeCell ref="B59:B60"/>
    <mergeCell ref="C59:C60"/>
    <mergeCell ref="D59:D60"/>
    <mergeCell ref="E59:E60"/>
    <mergeCell ref="A61:A62"/>
    <mergeCell ref="B61:B62"/>
    <mergeCell ref="E57:E58"/>
    <mergeCell ref="C61:C62"/>
    <mergeCell ref="D61:D62"/>
    <mergeCell ref="E61:E62"/>
    <mergeCell ref="A63:A64"/>
    <mergeCell ref="B63:B64"/>
    <mergeCell ref="C63:C64"/>
    <mergeCell ref="A41:A42"/>
    <mergeCell ref="B41:B42"/>
    <mergeCell ref="C41:C42"/>
    <mergeCell ref="D41:D42"/>
    <mergeCell ref="E31:E32"/>
    <mergeCell ref="A33:A34"/>
    <mergeCell ref="B33:B34"/>
    <mergeCell ref="C33:C34"/>
    <mergeCell ref="D33:D34"/>
    <mergeCell ref="E33:E34"/>
    <mergeCell ref="E35:E36"/>
    <mergeCell ref="A35:A36"/>
    <mergeCell ref="B35:B36"/>
    <mergeCell ref="C35:C36"/>
    <mergeCell ref="D35:D36"/>
    <mergeCell ref="E37:E38"/>
    <mergeCell ref="A39:A40"/>
    <mergeCell ref="B39:B40"/>
    <mergeCell ref="C39:C40"/>
    <mergeCell ref="D39:D40"/>
    <mergeCell ref="E39:E40"/>
    <mergeCell ref="E41:E4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opLeftCell="A88" workbookViewId="0">
      <selection activeCell="F100" sqref="A100:XFD100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6.42578125" style="1" customWidth="1"/>
    <col min="5" max="5" width="14.710937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60" width="0" style="1" hidden="1" customWidth="1"/>
    <col min="261" max="261" width="14.7109375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6" width="0" style="1" hidden="1" customWidth="1"/>
    <col min="517" max="517" width="14.7109375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72" width="0" style="1" hidden="1" customWidth="1"/>
    <col min="773" max="773" width="14.7109375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8" width="0" style="1" hidden="1" customWidth="1"/>
    <col min="1029" max="1029" width="14.7109375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84" width="0" style="1" hidden="1" customWidth="1"/>
    <col min="1285" max="1285" width="14.7109375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40" width="0" style="1" hidden="1" customWidth="1"/>
    <col min="1541" max="1541" width="14.7109375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6" width="0" style="1" hidden="1" customWidth="1"/>
    <col min="1797" max="1797" width="14.7109375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52" width="0" style="1" hidden="1" customWidth="1"/>
    <col min="2053" max="2053" width="14.7109375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8" width="0" style="1" hidden="1" customWidth="1"/>
    <col min="2309" max="2309" width="14.7109375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64" width="0" style="1" hidden="1" customWidth="1"/>
    <col min="2565" max="2565" width="14.7109375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20" width="0" style="1" hidden="1" customWidth="1"/>
    <col min="2821" max="2821" width="14.7109375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6" width="0" style="1" hidden="1" customWidth="1"/>
    <col min="3077" max="3077" width="14.7109375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32" width="0" style="1" hidden="1" customWidth="1"/>
    <col min="3333" max="3333" width="14.7109375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8" width="0" style="1" hidden="1" customWidth="1"/>
    <col min="3589" max="3589" width="14.7109375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44" width="0" style="1" hidden="1" customWidth="1"/>
    <col min="3845" max="3845" width="14.7109375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100" width="0" style="1" hidden="1" customWidth="1"/>
    <col min="4101" max="4101" width="14.7109375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6" width="0" style="1" hidden="1" customWidth="1"/>
    <col min="4357" max="4357" width="14.7109375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12" width="0" style="1" hidden="1" customWidth="1"/>
    <col min="4613" max="4613" width="14.7109375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8" width="0" style="1" hidden="1" customWidth="1"/>
    <col min="4869" max="4869" width="14.7109375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24" width="0" style="1" hidden="1" customWidth="1"/>
    <col min="5125" max="5125" width="14.7109375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80" width="0" style="1" hidden="1" customWidth="1"/>
    <col min="5381" max="5381" width="14.7109375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6" width="0" style="1" hidden="1" customWidth="1"/>
    <col min="5637" max="5637" width="14.7109375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92" width="0" style="1" hidden="1" customWidth="1"/>
    <col min="5893" max="5893" width="14.7109375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8" width="0" style="1" hidden="1" customWidth="1"/>
    <col min="6149" max="6149" width="14.7109375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404" width="0" style="1" hidden="1" customWidth="1"/>
    <col min="6405" max="6405" width="14.7109375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60" width="0" style="1" hidden="1" customWidth="1"/>
    <col min="6661" max="6661" width="14.7109375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6" width="0" style="1" hidden="1" customWidth="1"/>
    <col min="6917" max="6917" width="14.7109375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72" width="0" style="1" hidden="1" customWidth="1"/>
    <col min="7173" max="7173" width="14.7109375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8" width="0" style="1" hidden="1" customWidth="1"/>
    <col min="7429" max="7429" width="14.7109375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84" width="0" style="1" hidden="1" customWidth="1"/>
    <col min="7685" max="7685" width="14.7109375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40" width="0" style="1" hidden="1" customWidth="1"/>
    <col min="7941" max="7941" width="14.7109375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6" width="0" style="1" hidden="1" customWidth="1"/>
    <col min="8197" max="8197" width="14.7109375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52" width="0" style="1" hidden="1" customWidth="1"/>
    <col min="8453" max="8453" width="14.7109375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8" width="0" style="1" hidden="1" customWidth="1"/>
    <col min="8709" max="8709" width="14.7109375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64" width="0" style="1" hidden="1" customWidth="1"/>
    <col min="8965" max="8965" width="14.7109375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20" width="0" style="1" hidden="1" customWidth="1"/>
    <col min="9221" max="9221" width="14.7109375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6" width="0" style="1" hidden="1" customWidth="1"/>
    <col min="9477" max="9477" width="14.7109375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32" width="0" style="1" hidden="1" customWidth="1"/>
    <col min="9733" max="9733" width="14.7109375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8" width="0" style="1" hidden="1" customWidth="1"/>
    <col min="9989" max="9989" width="14.7109375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44" width="0" style="1" hidden="1" customWidth="1"/>
    <col min="10245" max="10245" width="14.7109375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500" width="0" style="1" hidden="1" customWidth="1"/>
    <col min="10501" max="10501" width="14.7109375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6" width="0" style="1" hidden="1" customWidth="1"/>
    <col min="10757" max="10757" width="14.7109375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12" width="0" style="1" hidden="1" customWidth="1"/>
    <col min="11013" max="11013" width="14.7109375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8" width="0" style="1" hidden="1" customWidth="1"/>
    <col min="11269" max="11269" width="14.7109375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24" width="0" style="1" hidden="1" customWidth="1"/>
    <col min="11525" max="11525" width="14.7109375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80" width="0" style="1" hidden="1" customWidth="1"/>
    <col min="11781" max="11781" width="14.7109375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6" width="0" style="1" hidden="1" customWidth="1"/>
    <col min="12037" max="12037" width="14.7109375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92" width="0" style="1" hidden="1" customWidth="1"/>
    <col min="12293" max="12293" width="14.7109375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8" width="0" style="1" hidden="1" customWidth="1"/>
    <col min="12549" max="12549" width="14.7109375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804" width="0" style="1" hidden="1" customWidth="1"/>
    <col min="12805" max="12805" width="14.7109375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60" width="0" style="1" hidden="1" customWidth="1"/>
    <col min="13061" max="13061" width="14.7109375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6" width="0" style="1" hidden="1" customWidth="1"/>
    <col min="13317" max="13317" width="14.7109375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72" width="0" style="1" hidden="1" customWidth="1"/>
    <col min="13573" max="13573" width="14.7109375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8" width="0" style="1" hidden="1" customWidth="1"/>
    <col min="13829" max="13829" width="14.7109375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84" width="0" style="1" hidden="1" customWidth="1"/>
    <col min="14085" max="14085" width="14.7109375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40" width="0" style="1" hidden="1" customWidth="1"/>
    <col min="14341" max="14341" width="14.7109375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6" width="0" style="1" hidden="1" customWidth="1"/>
    <col min="14597" max="14597" width="14.7109375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52" width="0" style="1" hidden="1" customWidth="1"/>
    <col min="14853" max="14853" width="14.7109375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8" width="0" style="1" hidden="1" customWidth="1"/>
    <col min="15109" max="15109" width="14.7109375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64" width="0" style="1" hidden="1" customWidth="1"/>
    <col min="15365" max="15365" width="14.7109375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20" width="0" style="1" hidden="1" customWidth="1"/>
    <col min="15621" max="15621" width="14.7109375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6" width="0" style="1" hidden="1" customWidth="1"/>
    <col min="15877" max="15877" width="14.7109375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32" width="0" style="1" hidden="1" customWidth="1"/>
    <col min="16133" max="16133" width="14.7109375" style="1" customWidth="1"/>
    <col min="16134" max="16137" width="0" style="1" hidden="1" customWidth="1"/>
    <col min="16138" max="16384" width="9.140625" style="1"/>
  </cols>
  <sheetData>
    <row r="1" spans="1:7" x14ac:dyDescent="0.25">
      <c r="A1" s="14" t="s">
        <v>167</v>
      </c>
      <c r="E1" s="15" t="s">
        <v>0</v>
      </c>
    </row>
    <row r="3" spans="1:7" x14ac:dyDescent="0.25">
      <c r="B3" s="2" t="s">
        <v>1</v>
      </c>
      <c r="C3" s="3" t="s">
        <v>2</v>
      </c>
    </row>
    <row r="4" spans="1:7" x14ac:dyDescent="0.25">
      <c r="A4" s="55" t="s">
        <v>566</v>
      </c>
      <c r="B4" s="55"/>
      <c r="C4" s="55"/>
      <c r="D4" s="55"/>
      <c r="E4" s="55"/>
    </row>
    <row r="5" spans="1:7" ht="4.7" customHeight="1" x14ac:dyDescent="0.25"/>
    <row r="6" spans="1:7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8</v>
      </c>
    </row>
    <row r="7" spans="1:7" ht="33" customHeight="1" x14ac:dyDescent="0.25">
      <c r="A7" s="54"/>
      <c r="B7" s="54"/>
      <c r="C7" s="54"/>
      <c r="D7" s="54"/>
      <c r="E7" s="54"/>
    </row>
    <row r="8" spans="1:7" ht="44.1" customHeight="1" x14ac:dyDescent="0.25">
      <c r="A8" s="54"/>
      <c r="B8" s="54"/>
      <c r="C8" s="54"/>
      <c r="D8" s="54"/>
      <c r="E8" s="54"/>
    </row>
    <row r="9" spans="1:7" x14ac:dyDescent="0.25">
      <c r="A9" s="4">
        <v>1</v>
      </c>
      <c r="B9" s="4">
        <v>2</v>
      </c>
      <c r="C9" s="4">
        <v>3</v>
      </c>
      <c r="D9" s="4">
        <v>4</v>
      </c>
      <c r="E9" s="4">
        <v>13</v>
      </c>
    </row>
    <row r="10" spans="1:7" x14ac:dyDescent="0.25">
      <c r="A10" s="5"/>
      <c r="B10" s="56" t="s">
        <v>168</v>
      </c>
      <c r="C10" s="56"/>
      <c r="D10" s="56"/>
      <c r="E10" s="56"/>
    </row>
    <row r="11" spans="1:7" x14ac:dyDescent="0.25">
      <c r="A11" s="5"/>
      <c r="B11" s="56"/>
      <c r="C11" s="56"/>
      <c r="D11" s="56"/>
      <c r="E11" s="56"/>
    </row>
    <row r="12" spans="1:7" x14ac:dyDescent="0.25">
      <c r="A12" s="5"/>
      <c r="B12" s="23" t="s">
        <v>169</v>
      </c>
      <c r="C12" s="5"/>
      <c r="D12" s="5"/>
      <c r="E12" s="5"/>
    </row>
    <row r="13" spans="1:7" x14ac:dyDescent="0.25">
      <c r="A13" s="57" t="s">
        <v>59</v>
      </c>
      <c r="B13" s="58" t="s">
        <v>163</v>
      </c>
      <c r="C13" s="59">
        <v>0.60160000000000002</v>
      </c>
      <c r="D13" s="57" t="s">
        <v>164</v>
      </c>
      <c r="E13" s="60">
        <f>'[4]Текущие цены с учетом расхода'!B9</f>
        <v>11169.07</v>
      </c>
      <c r="F13" s="1" t="s">
        <v>213</v>
      </c>
      <c r="G13" s="1" t="s">
        <v>214</v>
      </c>
    </row>
    <row r="14" spans="1:7" ht="44.1" customHeight="1" x14ac:dyDescent="0.25">
      <c r="A14" s="57"/>
      <c r="B14" s="59"/>
      <c r="C14" s="59"/>
      <c r="D14" s="57"/>
      <c r="E14" s="60"/>
      <c r="F14" s="1" t="s">
        <v>215</v>
      </c>
      <c r="G14" s="1" t="s">
        <v>216</v>
      </c>
    </row>
    <row r="15" spans="1:7" x14ac:dyDescent="0.25">
      <c r="A15" s="57" t="s">
        <v>60</v>
      </c>
      <c r="B15" s="58" t="s">
        <v>170</v>
      </c>
      <c r="C15" s="59">
        <v>3.6095999999999999</v>
      </c>
      <c r="D15" s="57" t="s">
        <v>164</v>
      </c>
      <c r="E15" s="60"/>
      <c r="F15" s="1" t="s">
        <v>213</v>
      </c>
      <c r="G15" s="1" t="s">
        <v>214</v>
      </c>
    </row>
    <row r="16" spans="1:7" ht="77.099999999999994" customHeight="1" x14ac:dyDescent="0.25">
      <c r="A16" s="57"/>
      <c r="B16" s="59"/>
      <c r="C16" s="59"/>
      <c r="D16" s="57"/>
      <c r="E16" s="60"/>
      <c r="F16" s="1" t="s">
        <v>215</v>
      </c>
      <c r="G16" s="1" t="s">
        <v>216</v>
      </c>
    </row>
    <row r="17" spans="1:7" x14ac:dyDescent="0.25">
      <c r="A17" s="57" t="s">
        <v>61</v>
      </c>
      <c r="B17" s="58" t="s">
        <v>171</v>
      </c>
      <c r="C17" s="59">
        <v>0.13235</v>
      </c>
      <c r="D17" s="57" t="s">
        <v>106</v>
      </c>
      <c r="E17" s="60"/>
      <c r="F17" s="1" t="s">
        <v>213</v>
      </c>
      <c r="G17" s="1" t="s">
        <v>214</v>
      </c>
    </row>
    <row r="18" spans="1:7" ht="44.1" customHeight="1" x14ac:dyDescent="0.25">
      <c r="A18" s="57"/>
      <c r="B18" s="59"/>
      <c r="C18" s="59"/>
      <c r="D18" s="57"/>
      <c r="E18" s="60"/>
      <c r="F18" s="1" t="s">
        <v>215</v>
      </c>
      <c r="G18" s="1" t="s">
        <v>216</v>
      </c>
    </row>
    <row r="19" spans="1:7" x14ac:dyDescent="0.25">
      <c r="A19" s="57" t="s">
        <v>62</v>
      </c>
      <c r="B19" s="58" t="s">
        <v>172</v>
      </c>
      <c r="C19" s="59">
        <v>0.13235</v>
      </c>
      <c r="D19" s="57" t="s">
        <v>30</v>
      </c>
      <c r="E19" s="60"/>
      <c r="F19" s="1" t="s">
        <v>213</v>
      </c>
      <c r="G19" s="1" t="s">
        <v>214</v>
      </c>
    </row>
    <row r="20" spans="1:7" ht="44.1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7" t="s">
        <v>63</v>
      </c>
      <c r="B21" s="58" t="s">
        <v>173</v>
      </c>
      <c r="C21" s="59">
        <v>0.60160000000000002</v>
      </c>
      <c r="D21" s="57" t="s">
        <v>25</v>
      </c>
      <c r="E21" s="60"/>
      <c r="F21" s="1" t="s">
        <v>213</v>
      </c>
      <c r="G21" s="1" t="s">
        <v>214</v>
      </c>
    </row>
    <row r="22" spans="1:7" ht="44.1" customHeight="1" x14ac:dyDescent="0.25">
      <c r="A22" s="57"/>
      <c r="B22" s="59"/>
      <c r="C22" s="59"/>
      <c r="D22" s="57"/>
      <c r="E22" s="60"/>
      <c r="F22" s="1" t="s">
        <v>215</v>
      </c>
      <c r="G22" s="1" t="s">
        <v>216</v>
      </c>
    </row>
    <row r="23" spans="1:7" x14ac:dyDescent="0.25">
      <c r="A23" s="57" t="s">
        <v>64</v>
      </c>
      <c r="B23" s="58" t="s">
        <v>174</v>
      </c>
      <c r="C23" s="59">
        <v>66.176000000000002</v>
      </c>
      <c r="D23" s="57" t="s">
        <v>123</v>
      </c>
      <c r="E23" s="60"/>
      <c r="F23" s="1" t="s">
        <v>213</v>
      </c>
      <c r="G23" s="1" t="s">
        <v>214</v>
      </c>
    </row>
    <row r="24" spans="1:7" ht="44.1" customHeight="1" x14ac:dyDescent="0.25">
      <c r="A24" s="57"/>
      <c r="B24" s="59"/>
      <c r="C24" s="59"/>
      <c r="D24" s="57"/>
      <c r="E24" s="60"/>
      <c r="F24" s="1" t="s">
        <v>215</v>
      </c>
      <c r="G24" s="1" t="s">
        <v>216</v>
      </c>
    </row>
    <row r="25" spans="1:7" s="18" customFormat="1" ht="10.5" x14ac:dyDescent="0.25">
      <c r="A25" s="57" t="s">
        <v>65</v>
      </c>
      <c r="B25" s="58" t="s">
        <v>175</v>
      </c>
      <c r="C25" s="59">
        <v>12.032</v>
      </c>
      <c r="D25" s="57" t="s">
        <v>34</v>
      </c>
      <c r="E25" s="60"/>
      <c r="F25" s="18" t="s">
        <v>213</v>
      </c>
      <c r="G25" s="18" t="s">
        <v>214</v>
      </c>
    </row>
    <row r="26" spans="1:7" ht="66" customHeight="1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57" t="s">
        <v>66</v>
      </c>
      <c r="B27" s="58" t="s">
        <v>176</v>
      </c>
      <c r="C27" s="59">
        <v>12.272640000000001</v>
      </c>
      <c r="D27" s="57" t="s">
        <v>19</v>
      </c>
      <c r="E27" s="60"/>
      <c r="F27" s="1" t="s">
        <v>213</v>
      </c>
      <c r="G27" s="1" t="s">
        <v>214</v>
      </c>
    </row>
    <row r="28" spans="1:7" ht="44.1" customHeight="1" x14ac:dyDescent="0.25">
      <c r="A28" s="57"/>
      <c r="B28" s="59"/>
      <c r="C28" s="59"/>
      <c r="D28" s="57"/>
      <c r="E28" s="60"/>
      <c r="F28" s="1" t="s">
        <v>215</v>
      </c>
      <c r="G28" s="1" t="s">
        <v>216</v>
      </c>
    </row>
    <row r="29" spans="1:7" x14ac:dyDescent="0.25">
      <c r="A29" s="5"/>
      <c r="B29" s="22" t="s">
        <v>567</v>
      </c>
      <c r="C29" s="5"/>
      <c r="D29" s="5"/>
      <c r="E29" s="5"/>
    </row>
    <row r="30" spans="1:7" x14ac:dyDescent="0.25">
      <c r="A30" s="57" t="s">
        <v>67</v>
      </c>
      <c r="B30" s="58" t="s">
        <v>173</v>
      </c>
      <c r="C30" s="59">
        <v>0.60160000000000002</v>
      </c>
      <c r="D30" s="57" t="s">
        <v>25</v>
      </c>
      <c r="E30" s="60"/>
      <c r="F30" s="1" t="s">
        <v>213</v>
      </c>
      <c r="G30" s="1" t="s">
        <v>214</v>
      </c>
    </row>
    <row r="31" spans="1:7" ht="44.1" customHeight="1" x14ac:dyDescent="0.25">
      <c r="A31" s="57"/>
      <c r="B31" s="59"/>
      <c r="C31" s="59"/>
      <c r="D31" s="57"/>
      <c r="E31" s="60"/>
      <c r="F31" s="1" t="s">
        <v>215</v>
      </c>
      <c r="G31" s="1" t="s">
        <v>216</v>
      </c>
    </row>
    <row r="32" spans="1:7" x14ac:dyDescent="0.25">
      <c r="A32" s="57" t="s">
        <v>68</v>
      </c>
      <c r="B32" s="58" t="s">
        <v>174</v>
      </c>
      <c r="C32" s="59">
        <v>66.176000000000002</v>
      </c>
      <c r="D32" s="57" t="s">
        <v>123</v>
      </c>
      <c r="E32" s="60"/>
      <c r="F32" s="1" t="s">
        <v>213</v>
      </c>
      <c r="G32" s="1" t="s">
        <v>214</v>
      </c>
    </row>
    <row r="33" spans="1:7" ht="44.1" customHeight="1" x14ac:dyDescent="0.25">
      <c r="A33" s="57"/>
      <c r="B33" s="59"/>
      <c r="C33" s="59"/>
      <c r="D33" s="57"/>
      <c r="E33" s="60"/>
      <c r="F33" s="1" t="s">
        <v>215</v>
      </c>
      <c r="G33" s="1" t="s">
        <v>216</v>
      </c>
    </row>
    <row r="34" spans="1:7" x14ac:dyDescent="0.25">
      <c r="A34" s="5"/>
      <c r="B34" s="23" t="s">
        <v>177</v>
      </c>
      <c r="C34" s="5"/>
      <c r="D34" s="5"/>
      <c r="E34" s="5"/>
    </row>
    <row r="35" spans="1:7" x14ac:dyDescent="0.25">
      <c r="A35" s="57" t="s">
        <v>69</v>
      </c>
      <c r="B35" s="58" t="s">
        <v>163</v>
      </c>
      <c r="C35" s="59">
        <v>0.88219999999999998</v>
      </c>
      <c r="D35" s="57" t="s">
        <v>164</v>
      </c>
      <c r="E35" s="60"/>
      <c r="F35" s="1" t="s">
        <v>213</v>
      </c>
      <c r="G35" s="1" t="s">
        <v>214</v>
      </c>
    </row>
    <row r="36" spans="1:7" ht="44.1" customHeight="1" x14ac:dyDescent="0.25">
      <c r="A36" s="57"/>
      <c r="B36" s="59"/>
      <c r="C36" s="59"/>
      <c r="D36" s="57"/>
      <c r="E36" s="60"/>
      <c r="F36" s="1" t="s">
        <v>215</v>
      </c>
      <c r="G36" s="1" t="s">
        <v>216</v>
      </c>
    </row>
    <row r="37" spans="1:7" x14ac:dyDescent="0.25">
      <c r="A37" s="57" t="s">
        <v>70</v>
      </c>
      <c r="B37" s="58" t="s">
        <v>170</v>
      </c>
      <c r="C37" s="59">
        <v>7.0575999999999999</v>
      </c>
      <c r="D37" s="57" t="s">
        <v>164</v>
      </c>
      <c r="E37" s="60"/>
      <c r="F37" s="1" t="s">
        <v>213</v>
      </c>
      <c r="G37" s="1" t="s">
        <v>214</v>
      </c>
    </row>
    <row r="38" spans="1:7" ht="77.099999999999994" customHeight="1" x14ac:dyDescent="0.25">
      <c r="A38" s="57"/>
      <c r="B38" s="59"/>
      <c r="C38" s="59"/>
      <c r="D38" s="57"/>
      <c r="E38" s="60"/>
      <c r="F38" s="1" t="s">
        <v>215</v>
      </c>
      <c r="G38" s="1" t="s">
        <v>216</v>
      </c>
    </row>
    <row r="39" spans="1:7" x14ac:dyDescent="0.25">
      <c r="A39" s="5"/>
      <c r="B39" s="22" t="s">
        <v>568</v>
      </c>
      <c r="C39" s="5"/>
      <c r="D39" s="5"/>
      <c r="E39" s="5"/>
    </row>
    <row r="40" spans="1:7" x14ac:dyDescent="0.25">
      <c r="A40" s="57" t="s">
        <v>71</v>
      </c>
      <c r="B40" s="58" t="s">
        <v>171</v>
      </c>
      <c r="C40" s="59">
        <v>0.19400000000000001</v>
      </c>
      <c r="D40" s="57" t="s">
        <v>106</v>
      </c>
      <c r="E40" s="60"/>
      <c r="F40" s="1" t="s">
        <v>213</v>
      </c>
      <c r="G40" s="1" t="s">
        <v>214</v>
      </c>
    </row>
    <row r="41" spans="1:7" ht="44.1" customHeight="1" x14ac:dyDescent="0.25">
      <c r="A41" s="57"/>
      <c r="B41" s="59"/>
      <c r="C41" s="59"/>
      <c r="D41" s="57"/>
      <c r="E41" s="60"/>
      <c r="F41" s="1" t="s">
        <v>215</v>
      </c>
      <c r="G41" s="1" t="s">
        <v>216</v>
      </c>
    </row>
    <row r="42" spans="1:7" x14ac:dyDescent="0.25">
      <c r="A42" s="57" t="s">
        <v>72</v>
      </c>
      <c r="B42" s="58" t="s">
        <v>172</v>
      </c>
      <c r="C42" s="59">
        <v>0.19400000000000001</v>
      </c>
      <c r="D42" s="57" t="s">
        <v>30</v>
      </c>
      <c r="E42" s="60"/>
      <c r="F42" s="1" t="s">
        <v>213</v>
      </c>
      <c r="G42" s="1" t="s">
        <v>214</v>
      </c>
    </row>
    <row r="43" spans="1:7" ht="44.1" customHeight="1" x14ac:dyDescent="0.25">
      <c r="A43" s="57"/>
      <c r="B43" s="59"/>
      <c r="C43" s="59"/>
      <c r="D43" s="57"/>
      <c r="E43" s="60"/>
      <c r="F43" s="1" t="s">
        <v>215</v>
      </c>
      <c r="G43" s="1" t="s">
        <v>216</v>
      </c>
    </row>
    <row r="44" spans="1:7" x14ac:dyDescent="0.25">
      <c r="A44" s="57" t="s">
        <v>73</v>
      </c>
      <c r="B44" s="58" t="s">
        <v>173</v>
      </c>
      <c r="C44" s="59">
        <v>0.88219999999999998</v>
      </c>
      <c r="D44" s="57" t="s">
        <v>25</v>
      </c>
      <c r="E44" s="60"/>
      <c r="F44" s="1" t="s">
        <v>213</v>
      </c>
      <c r="G44" s="1" t="s">
        <v>214</v>
      </c>
    </row>
    <row r="45" spans="1:7" ht="44.1" customHeight="1" x14ac:dyDescent="0.25">
      <c r="A45" s="57"/>
      <c r="B45" s="59"/>
      <c r="C45" s="59"/>
      <c r="D45" s="57"/>
      <c r="E45" s="60"/>
      <c r="F45" s="1" t="s">
        <v>215</v>
      </c>
      <c r="G45" s="1" t="s">
        <v>216</v>
      </c>
    </row>
    <row r="46" spans="1:7" x14ac:dyDescent="0.25">
      <c r="A46" s="57" t="s">
        <v>74</v>
      </c>
      <c r="B46" s="58" t="s">
        <v>174</v>
      </c>
      <c r="C46" s="59">
        <v>97.042000000000002</v>
      </c>
      <c r="D46" s="57" t="s">
        <v>123</v>
      </c>
      <c r="E46" s="60"/>
      <c r="F46" s="1" t="s">
        <v>213</v>
      </c>
      <c r="G46" s="1" t="s">
        <v>214</v>
      </c>
    </row>
    <row r="47" spans="1:7" ht="44.1" customHeight="1" x14ac:dyDescent="0.25">
      <c r="A47" s="57"/>
      <c r="B47" s="59"/>
      <c r="C47" s="59"/>
      <c r="D47" s="57"/>
      <c r="E47" s="60"/>
      <c r="F47" s="1" t="s">
        <v>215</v>
      </c>
      <c r="G47" s="1" t="s">
        <v>216</v>
      </c>
    </row>
    <row r="48" spans="1:7" x14ac:dyDescent="0.25">
      <c r="A48" s="5"/>
      <c r="B48" s="22" t="s">
        <v>178</v>
      </c>
      <c r="C48" s="5"/>
      <c r="D48" s="5"/>
      <c r="E48" s="5"/>
    </row>
    <row r="49" spans="1:7" x14ac:dyDescent="0.25">
      <c r="A49" s="57" t="s">
        <v>75</v>
      </c>
      <c r="B49" s="58" t="s">
        <v>175</v>
      </c>
      <c r="C49" s="59">
        <v>17.64</v>
      </c>
      <c r="D49" s="57" t="s">
        <v>34</v>
      </c>
      <c r="E49" s="60"/>
      <c r="F49" s="1" t="s">
        <v>213</v>
      </c>
      <c r="G49" s="1" t="s">
        <v>214</v>
      </c>
    </row>
    <row r="50" spans="1:7" ht="66" customHeight="1" x14ac:dyDescent="0.25">
      <c r="A50" s="57"/>
      <c r="B50" s="59"/>
      <c r="C50" s="59"/>
      <c r="D50" s="57"/>
      <c r="E50" s="60"/>
      <c r="F50" s="1" t="s">
        <v>215</v>
      </c>
      <c r="G50" s="1" t="s">
        <v>216</v>
      </c>
    </row>
    <row r="51" spans="1:7" x14ac:dyDescent="0.25">
      <c r="A51" s="57" t="s">
        <v>76</v>
      </c>
      <c r="B51" s="58" t="s">
        <v>176</v>
      </c>
      <c r="C51" s="59">
        <v>17.992799999999999</v>
      </c>
      <c r="D51" s="57" t="s">
        <v>19</v>
      </c>
      <c r="E51" s="60"/>
      <c r="F51" s="1" t="s">
        <v>213</v>
      </c>
      <c r="G51" s="1" t="s">
        <v>214</v>
      </c>
    </row>
    <row r="52" spans="1:7" ht="44.1" customHeight="1" x14ac:dyDescent="0.25">
      <c r="A52" s="57"/>
      <c r="B52" s="59"/>
      <c r="C52" s="59"/>
      <c r="D52" s="57"/>
      <c r="E52" s="60"/>
      <c r="F52" s="1" t="s">
        <v>215</v>
      </c>
      <c r="G52" s="1" t="s">
        <v>216</v>
      </c>
    </row>
    <row r="53" spans="1:7" x14ac:dyDescent="0.25">
      <c r="A53" s="5"/>
      <c r="B53" s="22" t="s">
        <v>569</v>
      </c>
      <c r="C53" s="5"/>
      <c r="D53" s="5"/>
      <c r="E53" s="5"/>
    </row>
    <row r="54" spans="1:7" x14ac:dyDescent="0.25">
      <c r="A54" s="57" t="s">
        <v>77</v>
      </c>
      <c r="B54" s="58" t="s">
        <v>173</v>
      </c>
      <c r="C54" s="59">
        <v>0.88219999999999998</v>
      </c>
      <c r="D54" s="57" t="s">
        <v>25</v>
      </c>
      <c r="E54" s="60"/>
      <c r="F54" s="1" t="s">
        <v>213</v>
      </c>
      <c r="G54" s="1" t="s">
        <v>214</v>
      </c>
    </row>
    <row r="55" spans="1:7" ht="44.1" customHeight="1" x14ac:dyDescent="0.25">
      <c r="A55" s="57"/>
      <c r="B55" s="59"/>
      <c r="C55" s="59"/>
      <c r="D55" s="57"/>
      <c r="E55" s="60"/>
      <c r="F55" s="1" t="s">
        <v>215</v>
      </c>
      <c r="G55" s="1" t="s">
        <v>216</v>
      </c>
    </row>
    <row r="56" spans="1:7" x14ac:dyDescent="0.25">
      <c r="A56" s="57" t="s">
        <v>78</v>
      </c>
      <c r="B56" s="58" t="s">
        <v>174</v>
      </c>
      <c r="C56" s="59">
        <v>97.02</v>
      </c>
      <c r="D56" s="57" t="s">
        <v>123</v>
      </c>
      <c r="E56" s="60"/>
      <c r="F56" s="1" t="s">
        <v>213</v>
      </c>
      <c r="G56" s="1" t="s">
        <v>214</v>
      </c>
    </row>
    <row r="57" spans="1:7" ht="44.1" customHeight="1" x14ac:dyDescent="0.25">
      <c r="A57" s="57"/>
      <c r="B57" s="59"/>
      <c r="C57" s="59"/>
      <c r="D57" s="57"/>
      <c r="E57" s="60"/>
      <c r="F57" s="1" t="s">
        <v>215</v>
      </c>
      <c r="G57" s="1" t="s">
        <v>216</v>
      </c>
    </row>
    <row r="58" spans="1:7" x14ac:dyDescent="0.25">
      <c r="A58" s="5"/>
      <c r="B58" s="22" t="s">
        <v>570</v>
      </c>
      <c r="C58" s="5"/>
      <c r="D58" s="5"/>
      <c r="E58" s="5"/>
    </row>
    <row r="59" spans="1:7" x14ac:dyDescent="0.25">
      <c r="A59" s="5"/>
      <c r="B59" s="23" t="s">
        <v>179</v>
      </c>
      <c r="C59" s="5"/>
      <c r="D59" s="5"/>
      <c r="E59" s="5"/>
    </row>
    <row r="60" spans="1:7" x14ac:dyDescent="0.25">
      <c r="A60" s="57" t="s">
        <v>79</v>
      </c>
      <c r="B60" s="58" t="s">
        <v>163</v>
      </c>
      <c r="C60" s="59">
        <v>0.98270000000000002</v>
      </c>
      <c r="D60" s="57" t="s">
        <v>164</v>
      </c>
      <c r="E60" s="60"/>
      <c r="F60" s="1" t="s">
        <v>213</v>
      </c>
      <c r="G60" s="1" t="s">
        <v>214</v>
      </c>
    </row>
    <row r="61" spans="1:7" ht="44.1" customHeight="1" x14ac:dyDescent="0.25">
      <c r="A61" s="57"/>
      <c r="B61" s="59"/>
      <c r="C61" s="59"/>
      <c r="D61" s="57"/>
      <c r="E61" s="60"/>
      <c r="F61" s="1" t="s">
        <v>215</v>
      </c>
      <c r="G61" s="1" t="s">
        <v>216</v>
      </c>
    </row>
    <row r="62" spans="1:7" x14ac:dyDescent="0.25">
      <c r="A62" s="57" t="s">
        <v>80</v>
      </c>
      <c r="B62" s="58" t="s">
        <v>170</v>
      </c>
      <c r="C62" s="59">
        <v>10.809699999999999</v>
      </c>
      <c r="D62" s="57" t="s">
        <v>164</v>
      </c>
      <c r="E62" s="60"/>
      <c r="F62" s="1" t="s">
        <v>213</v>
      </c>
      <c r="G62" s="1" t="s">
        <v>214</v>
      </c>
    </row>
    <row r="63" spans="1:7" ht="77.099999999999994" customHeight="1" x14ac:dyDescent="0.25">
      <c r="A63" s="57"/>
      <c r="B63" s="59"/>
      <c r="C63" s="59"/>
      <c r="D63" s="57"/>
      <c r="E63" s="60"/>
      <c r="F63" s="1" t="s">
        <v>215</v>
      </c>
      <c r="G63" s="1" t="s">
        <v>216</v>
      </c>
    </row>
    <row r="64" spans="1:7" x14ac:dyDescent="0.25">
      <c r="A64" s="5"/>
      <c r="B64" s="22" t="s">
        <v>571</v>
      </c>
      <c r="C64" s="5"/>
      <c r="D64" s="5"/>
      <c r="E64" s="5"/>
    </row>
    <row r="65" spans="1:7" x14ac:dyDescent="0.25">
      <c r="A65" s="57" t="s">
        <v>81</v>
      </c>
      <c r="B65" s="58" t="s">
        <v>171</v>
      </c>
      <c r="C65" s="59">
        <v>0.216</v>
      </c>
      <c r="D65" s="57" t="s">
        <v>106</v>
      </c>
      <c r="E65" s="60"/>
      <c r="F65" s="1" t="s">
        <v>213</v>
      </c>
      <c r="G65" s="1" t="s">
        <v>214</v>
      </c>
    </row>
    <row r="66" spans="1:7" ht="44.1" customHeight="1" x14ac:dyDescent="0.25">
      <c r="A66" s="57"/>
      <c r="B66" s="59"/>
      <c r="C66" s="59"/>
      <c r="D66" s="57"/>
      <c r="E66" s="60"/>
      <c r="F66" s="1" t="s">
        <v>215</v>
      </c>
      <c r="G66" s="1" t="s">
        <v>216</v>
      </c>
    </row>
    <row r="67" spans="1:7" x14ac:dyDescent="0.25">
      <c r="A67" s="57" t="s">
        <v>82</v>
      </c>
      <c r="B67" s="58" t="s">
        <v>172</v>
      </c>
      <c r="C67" s="59">
        <v>0.216</v>
      </c>
      <c r="D67" s="57" t="s">
        <v>30</v>
      </c>
      <c r="E67" s="60"/>
      <c r="F67" s="1" t="s">
        <v>213</v>
      </c>
      <c r="G67" s="1" t="s">
        <v>214</v>
      </c>
    </row>
    <row r="68" spans="1:7" ht="44.1" customHeight="1" x14ac:dyDescent="0.25">
      <c r="A68" s="57"/>
      <c r="B68" s="59"/>
      <c r="C68" s="59"/>
      <c r="D68" s="57"/>
      <c r="E68" s="60"/>
      <c r="F68" s="1" t="s">
        <v>215</v>
      </c>
      <c r="G68" s="1" t="s">
        <v>216</v>
      </c>
    </row>
    <row r="69" spans="1:7" x14ac:dyDescent="0.25">
      <c r="A69" s="57" t="s">
        <v>83</v>
      </c>
      <c r="B69" s="58" t="s">
        <v>173</v>
      </c>
      <c r="C69" s="59">
        <v>0.98270000000000002</v>
      </c>
      <c r="D69" s="57" t="s">
        <v>25</v>
      </c>
      <c r="E69" s="60"/>
      <c r="F69" s="1" t="s">
        <v>213</v>
      </c>
      <c r="G69" s="1" t="s">
        <v>214</v>
      </c>
    </row>
    <row r="70" spans="1:7" ht="44.1" customHeight="1" x14ac:dyDescent="0.25">
      <c r="A70" s="57"/>
      <c r="B70" s="59"/>
      <c r="C70" s="59"/>
      <c r="D70" s="57"/>
      <c r="E70" s="60"/>
      <c r="F70" s="1" t="s">
        <v>215</v>
      </c>
      <c r="G70" s="1" t="s">
        <v>216</v>
      </c>
    </row>
    <row r="71" spans="1:7" x14ac:dyDescent="0.25">
      <c r="A71" s="57" t="s">
        <v>84</v>
      </c>
      <c r="B71" s="58" t="s">
        <v>174</v>
      </c>
      <c r="C71" s="59">
        <v>108.09699999999999</v>
      </c>
      <c r="D71" s="57" t="s">
        <v>123</v>
      </c>
      <c r="E71" s="60"/>
      <c r="F71" s="1" t="s">
        <v>213</v>
      </c>
      <c r="G71" s="1" t="s">
        <v>214</v>
      </c>
    </row>
    <row r="72" spans="1:7" ht="44.1" customHeight="1" x14ac:dyDescent="0.25">
      <c r="A72" s="57"/>
      <c r="B72" s="59"/>
      <c r="C72" s="59"/>
      <c r="D72" s="57"/>
      <c r="E72" s="60"/>
      <c r="F72" s="1" t="s">
        <v>215</v>
      </c>
      <c r="G72" s="1" t="s">
        <v>216</v>
      </c>
    </row>
    <row r="73" spans="1:7" x14ac:dyDescent="0.25">
      <c r="A73" s="5"/>
      <c r="B73" s="22" t="s">
        <v>572</v>
      </c>
      <c r="C73" s="5"/>
      <c r="D73" s="5"/>
      <c r="E73" s="5"/>
    </row>
    <row r="74" spans="1:7" x14ac:dyDescent="0.25">
      <c r="A74" s="57" t="s">
        <v>115</v>
      </c>
      <c r="B74" s="58" t="s">
        <v>175</v>
      </c>
      <c r="C74" s="59">
        <v>19.649999999999999</v>
      </c>
      <c r="D74" s="57" t="s">
        <v>34</v>
      </c>
      <c r="E74" s="60"/>
      <c r="F74" s="1" t="s">
        <v>213</v>
      </c>
      <c r="G74" s="1" t="s">
        <v>214</v>
      </c>
    </row>
    <row r="75" spans="1:7" ht="66" customHeight="1" x14ac:dyDescent="0.25">
      <c r="A75" s="57"/>
      <c r="B75" s="59"/>
      <c r="C75" s="59"/>
      <c r="D75" s="57"/>
      <c r="E75" s="60"/>
      <c r="F75" s="1" t="s">
        <v>215</v>
      </c>
      <c r="G75" s="1" t="s">
        <v>216</v>
      </c>
    </row>
    <row r="76" spans="1:7" x14ac:dyDescent="0.25">
      <c r="A76" s="57" t="s">
        <v>116</v>
      </c>
      <c r="B76" s="58" t="s">
        <v>176</v>
      </c>
      <c r="C76" s="59">
        <v>20.042999999999999</v>
      </c>
      <c r="D76" s="57" t="s">
        <v>19</v>
      </c>
      <c r="E76" s="60"/>
      <c r="F76" s="1" t="s">
        <v>213</v>
      </c>
      <c r="G76" s="1" t="s">
        <v>214</v>
      </c>
    </row>
    <row r="77" spans="1:7" ht="44.1" customHeight="1" x14ac:dyDescent="0.25">
      <c r="A77" s="57"/>
      <c r="B77" s="59"/>
      <c r="C77" s="59"/>
      <c r="D77" s="57"/>
      <c r="E77" s="60"/>
      <c r="F77" s="1" t="s">
        <v>215</v>
      </c>
      <c r="G77" s="1" t="s">
        <v>216</v>
      </c>
    </row>
    <row r="78" spans="1:7" x14ac:dyDescent="0.25">
      <c r="A78" s="5"/>
      <c r="B78" s="22" t="s">
        <v>573</v>
      </c>
      <c r="C78" s="5"/>
      <c r="D78" s="5"/>
      <c r="E78" s="5"/>
    </row>
    <row r="79" spans="1:7" x14ac:dyDescent="0.25">
      <c r="A79" s="57" t="s">
        <v>117</v>
      </c>
      <c r="B79" s="58" t="s">
        <v>173</v>
      </c>
      <c r="C79" s="59">
        <v>0.98270000000000002</v>
      </c>
      <c r="D79" s="57" t="s">
        <v>25</v>
      </c>
      <c r="E79" s="60"/>
      <c r="F79" s="1" t="s">
        <v>213</v>
      </c>
      <c r="G79" s="1" t="s">
        <v>214</v>
      </c>
    </row>
    <row r="80" spans="1:7" ht="44.1" customHeight="1" x14ac:dyDescent="0.25">
      <c r="A80" s="57"/>
      <c r="B80" s="59"/>
      <c r="C80" s="59"/>
      <c r="D80" s="57"/>
      <c r="E80" s="60"/>
      <c r="F80" s="1" t="s">
        <v>215</v>
      </c>
      <c r="G80" s="1" t="s">
        <v>216</v>
      </c>
    </row>
    <row r="81" spans="1:7" x14ac:dyDescent="0.25">
      <c r="A81" s="57" t="s">
        <v>119</v>
      </c>
      <c r="B81" s="58" t="s">
        <v>174</v>
      </c>
      <c r="C81" s="59">
        <v>108.09699999999999</v>
      </c>
      <c r="D81" s="57" t="s">
        <v>123</v>
      </c>
      <c r="E81" s="60"/>
      <c r="F81" s="1" t="s">
        <v>213</v>
      </c>
      <c r="G81" s="1" t="s">
        <v>214</v>
      </c>
    </row>
    <row r="82" spans="1:7" ht="44.1" customHeight="1" x14ac:dyDescent="0.25">
      <c r="A82" s="57"/>
      <c r="B82" s="59"/>
      <c r="C82" s="59"/>
      <c r="D82" s="57"/>
      <c r="E82" s="60"/>
      <c r="F82" s="1" t="s">
        <v>215</v>
      </c>
      <c r="G82" s="1" t="s">
        <v>216</v>
      </c>
    </row>
    <row r="83" spans="1:7" x14ac:dyDescent="0.25">
      <c r="A83" s="5"/>
      <c r="B83" s="23" t="s">
        <v>180</v>
      </c>
      <c r="C83" s="5"/>
      <c r="D83" s="5"/>
      <c r="E83" s="5"/>
    </row>
    <row r="84" spans="1:7" x14ac:dyDescent="0.25">
      <c r="A84" s="57" t="s">
        <v>121</v>
      </c>
      <c r="B84" s="58" t="s">
        <v>163</v>
      </c>
      <c r="C84" s="59">
        <v>0.1217</v>
      </c>
      <c r="D84" s="57" t="s">
        <v>164</v>
      </c>
      <c r="E84" s="60"/>
      <c r="F84" s="1" t="s">
        <v>213</v>
      </c>
      <c r="G84" s="1" t="s">
        <v>214</v>
      </c>
    </row>
    <row r="85" spans="1:7" ht="44.1" customHeight="1" x14ac:dyDescent="0.25">
      <c r="A85" s="57"/>
      <c r="B85" s="59"/>
      <c r="C85" s="59"/>
      <c r="D85" s="57"/>
      <c r="E85" s="60"/>
      <c r="F85" s="1" t="s">
        <v>215</v>
      </c>
      <c r="G85" s="1" t="s">
        <v>216</v>
      </c>
    </row>
    <row r="86" spans="1:7" x14ac:dyDescent="0.25">
      <c r="A86" s="57" t="s">
        <v>124</v>
      </c>
      <c r="B86" s="58" t="s">
        <v>170</v>
      </c>
      <c r="C86" s="59">
        <v>0.97360000000000002</v>
      </c>
      <c r="D86" s="57" t="s">
        <v>164</v>
      </c>
      <c r="E86" s="60"/>
      <c r="F86" s="1" t="s">
        <v>213</v>
      </c>
      <c r="G86" s="1" t="s">
        <v>214</v>
      </c>
    </row>
    <row r="87" spans="1:7" ht="77.099999999999994" customHeight="1" x14ac:dyDescent="0.25">
      <c r="A87" s="57"/>
      <c r="B87" s="59"/>
      <c r="C87" s="59"/>
      <c r="D87" s="57"/>
      <c r="E87" s="60"/>
      <c r="F87" s="1" t="s">
        <v>215</v>
      </c>
      <c r="G87" s="1" t="s">
        <v>216</v>
      </c>
    </row>
    <row r="88" spans="1:7" x14ac:dyDescent="0.25">
      <c r="A88" s="5"/>
      <c r="B88" s="22" t="s">
        <v>574</v>
      </c>
      <c r="C88" s="5"/>
      <c r="D88" s="5"/>
      <c r="E88" s="5"/>
    </row>
    <row r="89" spans="1:7" x14ac:dyDescent="0.25">
      <c r="A89" s="57" t="s">
        <v>128</v>
      </c>
      <c r="B89" s="58" t="s">
        <v>171</v>
      </c>
      <c r="C89" s="59">
        <v>2.6769999999999999E-2</v>
      </c>
      <c r="D89" s="57" t="s">
        <v>106</v>
      </c>
      <c r="E89" s="60"/>
      <c r="F89" s="1" t="s">
        <v>213</v>
      </c>
      <c r="G89" s="1" t="s">
        <v>214</v>
      </c>
    </row>
    <row r="90" spans="1:7" ht="44.1" customHeight="1" x14ac:dyDescent="0.25">
      <c r="A90" s="57"/>
      <c r="B90" s="59"/>
      <c r="C90" s="59"/>
      <c r="D90" s="57"/>
      <c r="E90" s="60"/>
      <c r="F90" s="1" t="s">
        <v>215</v>
      </c>
      <c r="G90" s="1" t="s">
        <v>216</v>
      </c>
    </row>
    <row r="91" spans="1:7" x14ac:dyDescent="0.25">
      <c r="A91" s="57" t="s">
        <v>130</v>
      </c>
      <c r="B91" s="58" t="s">
        <v>172</v>
      </c>
      <c r="C91" s="59">
        <v>0.26769999999999999</v>
      </c>
      <c r="D91" s="57" t="s">
        <v>30</v>
      </c>
      <c r="E91" s="60"/>
      <c r="F91" s="1" t="s">
        <v>213</v>
      </c>
      <c r="G91" s="1" t="s">
        <v>214</v>
      </c>
    </row>
    <row r="92" spans="1:7" ht="44.1" customHeight="1" x14ac:dyDescent="0.25">
      <c r="A92" s="57"/>
      <c r="B92" s="59"/>
      <c r="C92" s="59"/>
      <c r="D92" s="57"/>
      <c r="E92" s="60"/>
      <c r="F92" s="1" t="s">
        <v>215</v>
      </c>
      <c r="G92" s="1" t="s">
        <v>216</v>
      </c>
    </row>
    <row r="93" spans="1:7" x14ac:dyDescent="0.25">
      <c r="A93" s="57" t="s">
        <v>131</v>
      </c>
      <c r="B93" s="58" t="s">
        <v>173</v>
      </c>
      <c r="C93" s="59">
        <v>0.1217</v>
      </c>
      <c r="D93" s="57" t="s">
        <v>25</v>
      </c>
      <c r="E93" s="60"/>
      <c r="F93" s="1" t="s">
        <v>213</v>
      </c>
      <c r="G93" s="1" t="s">
        <v>214</v>
      </c>
    </row>
    <row r="94" spans="1:7" ht="44.1" customHeight="1" x14ac:dyDescent="0.25">
      <c r="A94" s="57"/>
      <c r="B94" s="59"/>
      <c r="C94" s="59"/>
      <c r="D94" s="57"/>
      <c r="E94" s="60"/>
      <c r="F94" s="1" t="s">
        <v>215</v>
      </c>
      <c r="G94" s="1" t="s">
        <v>216</v>
      </c>
    </row>
    <row r="95" spans="1:7" x14ac:dyDescent="0.25">
      <c r="A95" s="57" t="s">
        <v>133</v>
      </c>
      <c r="B95" s="58" t="s">
        <v>174</v>
      </c>
      <c r="C95" s="59">
        <v>14.047000000000001</v>
      </c>
      <c r="D95" s="57" t="s">
        <v>123</v>
      </c>
      <c r="E95" s="60"/>
      <c r="F95" s="1" t="s">
        <v>213</v>
      </c>
      <c r="G95" s="1" t="s">
        <v>214</v>
      </c>
    </row>
    <row r="96" spans="1:7" ht="44.1" customHeight="1" x14ac:dyDescent="0.25">
      <c r="A96" s="57"/>
      <c r="B96" s="59"/>
      <c r="C96" s="59"/>
      <c r="D96" s="57"/>
      <c r="E96" s="60"/>
      <c r="F96" s="1" t="s">
        <v>215</v>
      </c>
      <c r="G96" s="1" t="s">
        <v>216</v>
      </c>
    </row>
    <row r="97" spans="1:7" x14ac:dyDescent="0.25">
      <c r="A97" s="5"/>
      <c r="B97" s="22" t="s">
        <v>575</v>
      </c>
      <c r="C97" s="5"/>
      <c r="D97" s="5"/>
      <c r="E97" s="5"/>
    </row>
    <row r="98" spans="1:7" x14ac:dyDescent="0.25">
      <c r="A98" s="57" t="s">
        <v>136</v>
      </c>
      <c r="B98" s="58" t="s">
        <v>175</v>
      </c>
      <c r="C98" s="59">
        <v>12.17</v>
      </c>
      <c r="D98" s="57" t="s">
        <v>34</v>
      </c>
      <c r="E98" s="60"/>
      <c r="F98" s="1" t="s">
        <v>213</v>
      </c>
      <c r="G98" s="1" t="s">
        <v>214</v>
      </c>
    </row>
    <row r="99" spans="1:7" ht="66" customHeight="1" x14ac:dyDescent="0.25">
      <c r="A99" s="57"/>
      <c r="B99" s="59"/>
      <c r="C99" s="59"/>
      <c r="D99" s="57"/>
      <c r="E99" s="60"/>
      <c r="F99" s="1" t="s">
        <v>215</v>
      </c>
      <c r="G99" s="1" t="s">
        <v>216</v>
      </c>
    </row>
    <row r="100" spans="1:7" x14ac:dyDescent="0.25">
      <c r="A100" s="57" t="s">
        <v>138</v>
      </c>
      <c r="B100" s="58" t="s">
        <v>176</v>
      </c>
      <c r="C100" s="59">
        <v>12.413399999999999</v>
      </c>
      <c r="D100" s="57" t="s">
        <v>19</v>
      </c>
      <c r="E100" s="60"/>
      <c r="F100" s="1" t="s">
        <v>213</v>
      </c>
      <c r="G100" s="1" t="s">
        <v>214</v>
      </c>
    </row>
    <row r="101" spans="1:7" ht="44.1" customHeight="1" x14ac:dyDescent="0.25">
      <c r="A101" s="57"/>
      <c r="B101" s="59"/>
      <c r="C101" s="59"/>
      <c r="D101" s="57"/>
      <c r="E101" s="60"/>
      <c r="F101" s="1" t="s">
        <v>215</v>
      </c>
      <c r="G101" s="1" t="s">
        <v>216</v>
      </c>
    </row>
    <row r="102" spans="1:7" x14ac:dyDescent="0.25">
      <c r="A102" s="5"/>
      <c r="B102" s="22" t="s">
        <v>576</v>
      </c>
      <c r="C102" s="5"/>
      <c r="D102" s="5"/>
      <c r="E102" s="5"/>
    </row>
    <row r="103" spans="1:7" x14ac:dyDescent="0.25">
      <c r="A103" s="57" t="s">
        <v>141</v>
      </c>
      <c r="B103" s="58" t="s">
        <v>173</v>
      </c>
      <c r="C103" s="59">
        <v>0.1217</v>
      </c>
      <c r="D103" s="57" t="s">
        <v>25</v>
      </c>
      <c r="E103" s="60"/>
      <c r="F103" s="1" t="s">
        <v>213</v>
      </c>
      <c r="G103" s="1" t="s">
        <v>214</v>
      </c>
    </row>
    <row r="104" spans="1:7" ht="44.1" customHeight="1" x14ac:dyDescent="0.25">
      <c r="A104" s="57"/>
      <c r="B104" s="59"/>
      <c r="C104" s="59"/>
      <c r="D104" s="57"/>
      <c r="E104" s="60"/>
      <c r="F104" s="1" t="s">
        <v>215</v>
      </c>
      <c r="G104" s="1" t="s">
        <v>216</v>
      </c>
    </row>
    <row r="105" spans="1:7" x14ac:dyDescent="0.25">
      <c r="A105" s="57" t="s">
        <v>144</v>
      </c>
      <c r="B105" s="58" t="s">
        <v>174</v>
      </c>
      <c r="C105" s="59">
        <v>13.387</v>
      </c>
      <c r="D105" s="57" t="s">
        <v>123</v>
      </c>
      <c r="E105" s="60"/>
      <c r="F105" s="1" t="s">
        <v>213</v>
      </c>
      <c r="G105" s="1" t="s">
        <v>214</v>
      </c>
    </row>
    <row r="106" spans="1:7" ht="44.1" customHeight="1" x14ac:dyDescent="0.25">
      <c r="A106" s="57"/>
      <c r="B106" s="59"/>
      <c r="C106" s="59"/>
      <c r="D106" s="57"/>
      <c r="E106" s="60"/>
      <c r="F106" s="1" t="s">
        <v>215</v>
      </c>
      <c r="G106" s="1" t="s">
        <v>216</v>
      </c>
    </row>
    <row r="107" spans="1:7" x14ac:dyDescent="0.25">
      <c r="A107" s="5"/>
      <c r="B107" s="22" t="s">
        <v>577</v>
      </c>
      <c r="C107" s="5"/>
      <c r="D107" s="5"/>
      <c r="E107" s="5"/>
    </row>
    <row r="108" spans="1:7" x14ac:dyDescent="0.25">
      <c r="A108" s="5"/>
      <c r="B108" s="23" t="s">
        <v>181</v>
      </c>
      <c r="C108" s="5"/>
      <c r="D108" s="5"/>
      <c r="E108" s="5"/>
    </row>
    <row r="109" spans="1:7" x14ac:dyDescent="0.25">
      <c r="A109" s="57" t="s">
        <v>145</v>
      </c>
      <c r="B109" s="58" t="s">
        <v>163</v>
      </c>
      <c r="C109" s="59">
        <v>0.35599999999999998</v>
      </c>
      <c r="D109" s="57" t="s">
        <v>164</v>
      </c>
      <c r="E109" s="60"/>
      <c r="F109" s="1" t="s">
        <v>213</v>
      </c>
      <c r="G109" s="1" t="s">
        <v>214</v>
      </c>
    </row>
    <row r="110" spans="1:7" ht="44.1" customHeight="1" x14ac:dyDescent="0.25">
      <c r="A110" s="57"/>
      <c r="B110" s="59"/>
      <c r="C110" s="59"/>
      <c r="D110" s="57"/>
      <c r="E110" s="60"/>
      <c r="F110" s="1" t="s">
        <v>215</v>
      </c>
      <c r="G110" s="1" t="s">
        <v>216</v>
      </c>
    </row>
    <row r="111" spans="1:7" x14ac:dyDescent="0.25">
      <c r="A111" s="57" t="s">
        <v>148</v>
      </c>
      <c r="B111" s="58" t="s">
        <v>170</v>
      </c>
      <c r="C111" s="59">
        <v>2.8479999999999999</v>
      </c>
      <c r="D111" s="57" t="s">
        <v>164</v>
      </c>
      <c r="E111" s="60"/>
      <c r="F111" s="1" t="s">
        <v>213</v>
      </c>
      <c r="G111" s="1" t="s">
        <v>214</v>
      </c>
    </row>
    <row r="112" spans="1:7" ht="77.099999999999994" customHeight="1" x14ac:dyDescent="0.25">
      <c r="A112" s="57"/>
      <c r="B112" s="59"/>
      <c r="C112" s="59"/>
      <c r="D112" s="57"/>
      <c r="E112" s="60"/>
      <c r="F112" s="1" t="s">
        <v>215</v>
      </c>
      <c r="G112" s="1" t="s">
        <v>216</v>
      </c>
    </row>
    <row r="113" spans="1:7" x14ac:dyDescent="0.25">
      <c r="A113" s="5"/>
      <c r="B113" s="22" t="s">
        <v>578</v>
      </c>
      <c r="C113" s="5"/>
      <c r="D113" s="5"/>
      <c r="E113" s="5"/>
    </row>
    <row r="114" spans="1:7" x14ac:dyDescent="0.25">
      <c r="A114" s="57" t="s">
        <v>152</v>
      </c>
      <c r="B114" s="58" t="s">
        <v>171</v>
      </c>
      <c r="C114" s="59">
        <v>7.8320000000000001E-2</v>
      </c>
      <c r="D114" s="57" t="s">
        <v>106</v>
      </c>
      <c r="E114" s="60"/>
      <c r="F114" s="1" t="s">
        <v>213</v>
      </c>
      <c r="G114" s="1" t="s">
        <v>214</v>
      </c>
    </row>
    <row r="115" spans="1:7" ht="44.1" customHeight="1" x14ac:dyDescent="0.25">
      <c r="A115" s="57"/>
      <c r="B115" s="59"/>
      <c r="C115" s="59"/>
      <c r="D115" s="57"/>
      <c r="E115" s="60"/>
      <c r="F115" s="1" t="s">
        <v>215</v>
      </c>
      <c r="G115" s="1" t="s">
        <v>216</v>
      </c>
    </row>
    <row r="116" spans="1:7" x14ac:dyDescent="0.25">
      <c r="A116" s="57" t="s">
        <v>153</v>
      </c>
      <c r="B116" s="58" t="s">
        <v>172</v>
      </c>
      <c r="C116" s="59">
        <v>7.8320000000000001E-2</v>
      </c>
      <c r="D116" s="57" t="s">
        <v>30</v>
      </c>
      <c r="E116" s="60"/>
      <c r="F116" s="1" t="s">
        <v>213</v>
      </c>
      <c r="G116" s="1" t="s">
        <v>214</v>
      </c>
    </row>
    <row r="117" spans="1:7" ht="44.1" customHeight="1" x14ac:dyDescent="0.25">
      <c r="A117" s="57"/>
      <c r="B117" s="59"/>
      <c r="C117" s="59"/>
      <c r="D117" s="57"/>
      <c r="E117" s="60"/>
      <c r="F117" s="1" t="s">
        <v>215</v>
      </c>
      <c r="G117" s="1" t="s">
        <v>216</v>
      </c>
    </row>
    <row r="118" spans="1:7" x14ac:dyDescent="0.25">
      <c r="A118" s="57" t="s">
        <v>154</v>
      </c>
      <c r="B118" s="58" t="s">
        <v>173</v>
      </c>
      <c r="C118" s="59">
        <v>0.35599999999999998</v>
      </c>
      <c r="D118" s="57" t="s">
        <v>25</v>
      </c>
      <c r="E118" s="60"/>
      <c r="F118" s="1" t="s">
        <v>213</v>
      </c>
      <c r="G118" s="1" t="s">
        <v>214</v>
      </c>
    </row>
    <row r="119" spans="1:7" ht="44.1" customHeight="1" x14ac:dyDescent="0.25">
      <c r="A119" s="57"/>
      <c r="B119" s="59"/>
      <c r="C119" s="59"/>
      <c r="D119" s="57"/>
      <c r="E119" s="60"/>
      <c r="F119" s="1" t="s">
        <v>215</v>
      </c>
      <c r="G119" s="1" t="s">
        <v>216</v>
      </c>
    </row>
    <row r="120" spans="1:7" x14ac:dyDescent="0.25">
      <c r="A120" s="57" t="s">
        <v>156</v>
      </c>
      <c r="B120" s="58" t="s">
        <v>174</v>
      </c>
      <c r="C120" s="59">
        <v>39.159999999999997</v>
      </c>
      <c r="D120" s="57" t="s">
        <v>123</v>
      </c>
      <c r="E120" s="60">
        <f>'[4]Текущие цены с учетом расхода'!B54</f>
        <v>1237.46</v>
      </c>
      <c r="F120" s="1" t="s">
        <v>213</v>
      </c>
      <c r="G120" s="1" t="s">
        <v>214</v>
      </c>
    </row>
    <row r="121" spans="1:7" ht="44.1" customHeight="1" x14ac:dyDescent="0.25">
      <c r="A121" s="57"/>
      <c r="B121" s="59"/>
      <c r="C121" s="59"/>
      <c r="D121" s="57"/>
      <c r="E121" s="60"/>
      <c r="F121" s="1" t="s">
        <v>215</v>
      </c>
      <c r="G121" s="1" t="s">
        <v>216</v>
      </c>
    </row>
    <row r="122" spans="1:7" x14ac:dyDescent="0.25">
      <c r="A122" s="5"/>
      <c r="B122" s="22" t="s">
        <v>579</v>
      </c>
      <c r="C122" s="5"/>
      <c r="D122" s="5"/>
      <c r="E122" s="5"/>
    </row>
    <row r="123" spans="1:7" x14ac:dyDescent="0.25">
      <c r="A123" s="57" t="s">
        <v>158</v>
      </c>
      <c r="B123" s="58" t="s">
        <v>175</v>
      </c>
      <c r="C123" s="59">
        <v>3.56</v>
      </c>
      <c r="D123" s="57" t="s">
        <v>34</v>
      </c>
      <c r="E123" s="60"/>
      <c r="F123" s="1" t="s">
        <v>213</v>
      </c>
      <c r="G123" s="1" t="s">
        <v>214</v>
      </c>
    </row>
    <row r="124" spans="1:7" ht="66" customHeight="1" x14ac:dyDescent="0.25">
      <c r="A124" s="57"/>
      <c r="B124" s="59"/>
      <c r="C124" s="59"/>
      <c r="D124" s="57"/>
      <c r="E124" s="60"/>
      <c r="F124" s="1" t="s">
        <v>215</v>
      </c>
      <c r="G124" s="1" t="s">
        <v>216</v>
      </c>
    </row>
    <row r="125" spans="1:7" x14ac:dyDescent="0.25">
      <c r="A125" s="57" t="s">
        <v>160</v>
      </c>
      <c r="B125" s="58" t="s">
        <v>176</v>
      </c>
      <c r="C125" s="59">
        <v>3.6312000000000002</v>
      </c>
      <c r="D125" s="57" t="s">
        <v>19</v>
      </c>
      <c r="E125" s="60"/>
      <c r="F125" s="1" t="s">
        <v>213</v>
      </c>
      <c r="G125" s="1" t="s">
        <v>214</v>
      </c>
    </row>
    <row r="126" spans="1:7" ht="44.1" customHeight="1" x14ac:dyDescent="0.25">
      <c r="A126" s="57"/>
      <c r="B126" s="59"/>
      <c r="C126" s="59"/>
      <c r="D126" s="57"/>
      <c r="E126" s="60"/>
      <c r="F126" s="1" t="s">
        <v>215</v>
      </c>
      <c r="G126" s="1" t="s">
        <v>216</v>
      </c>
    </row>
    <row r="127" spans="1:7" x14ac:dyDescent="0.25">
      <c r="A127" s="5"/>
      <c r="B127" s="22" t="s">
        <v>580</v>
      </c>
      <c r="C127" s="5"/>
      <c r="D127" s="5"/>
      <c r="E127" s="5"/>
    </row>
    <row r="128" spans="1:7" x14ac:dyDescent="0.25">
      <c r="A128" s="57" t="s">
        <v>162</v>
      </c>
      <c r="B128" s="58" t="s">
        <v>173</v>
      </c>
      <c r="C128" s="59">
        <v>0.35599999999999998</v>
      </c>
      <c r="D128" s="57" t="s">
        <v>25</v>
      </c>
      <c r="E128" s="60"/>
      <c r="F128" s="1" t="s">
        <v>213</v>
      </c>
      <c r="G128" s="1" t="s">
        <v>214</v>
      </c>
    </row>
    <row r="129" spans="1:7" ht="44.1" customHeight="1" x14ac:dyDescent="0.25">
      <c r="A129" s="57"/>
      <c r="B129" s="59"/>
      <c r="C129" s="59"/>
      <c r="D129" s="57"/>
      <c r="E129" s="60"/>
      <c r="F129" s="1" t="s">
        <v>215</v>
      </c>
      <c r="G129" s="1" t="s">
        <v>216</v>
      </c>
    </row>
    <row r="130" spans="1:7" x14ac:dyDescent="0.25">
      <c r="A130" s="57" t="s">
        <v>165</v>
      </c>
      <c r="B130" s="58" t="s">
        <v>174</v>
      </c>
      <c r="C130" s="59">
        <v>39.159999999999997</v>
      </c>
      <c r="D130" s="57" t="s">
        <v>123</v>
      </c>
      <c r="E130" s="60"/>
      <c r="F130" s="1" t="s">
        <v>213</v>
      </c>
      <c r="G130" s="1" t="s">
        <v>214</v>
      </c>
    </row>
    <row r="131" spans="1:7" ht="44.1" customHeight="1" x14ac:dyDescent="0.25">
      <c r="A131" s="57"/>
      <c r="B131" s="59"/>
      <c r="C131" s="59"/>
      <c r="D131" s="57"/>
      <c r="E131" s="60"/>
      <c r="F131" s="1" t="s">
        <v>215</v>
      </c>
      <c r="G131" s="1" t="s">
        <v>216</v>
      </c>
    </row>
    <row r="132" spans="1:7" x14ac:dyDescent="0.25">
      <c r="A132" s="5"/>
      <c r="B132" s="23" t="s">
        <v>182</v>
      </c>
      <c r="C132" s="5"/>
      <c r="D132" s="5"/>
      <c r="E132" s="5"/>
    </row>
    <row r="133" spans="1:7" x14ac:dyDescent="0.25">
      <c r="A133" s="57" t="s">
        <v>183</v>
      </c>
      <c r="B133" s="58" t="s">
        <v>163</v>
      </c>
      <c r="C133" s="59">
        <v>4.9405999999999999</v>
      </c>
      <c r="D133" s="57" t="s">
        <v>164</v>
      </c>
      <c r="E133" s="60"/>
      <c r="F133" s="1" t="s">
        <v>213</v>
      </c>
      <c r="G133" s="1" t="s">
        <v>214</v>
      </c>
    </row>
    <row r="134" spans="1:7" ht="44.1" customHeight="1" x14ac:dyDescent="0.25">
      <c r="A134" s="57"/>
      <c r="B134" s="59"/>
      <c r="C134" s="59"/>
      <c r="D134" s="57"/>
      <c r="E134" s="60"/>
      <c r="F134" s="1" t="s">
        <v>215</v>
      </c>
      <c r="G134" s="1" t="s">
        <v>216</v>
      </c>
    </row>
    <row r="135" spans="1:7" x14ac:dyDescent="0.25">
      <c r="A135" s="57" t="s">
        <v>184</v>
      </c>
      <c r="B135" s="58" t="s">
        <v>170</v>
      </c>
      <c r="C135" s="59">
        <v>9.8811999999999998</v>
      </c>
      <c r="D135" s="57" t="s">
        <v>164</v>
      </c>
      <c r="E135" s="60"/>
      <c r="F135" s="1" t="s">
        <v>213</v>
      </c>
      <c r="G135" s="1" t="s">
        <v>214</v>
      </c>
    </row>
    <row r="136" spans="1:7" ht="77.099999999999994" customHeight="1" x14ac:dyDescent="0.25">
      <c r="A136" s="57"/>
      <c r="B136" s="59"/>
      <c r="C136" s="59"/>
      <c r="D136" s="57"/>
      <c r="E136" s="60"/>
      <c r="F136" s="1" t="s">
        <v>215</v>
      </c>
      <c r="G136" s="1" t="s">
        <v>216</v>
      </c>
    </row>
    <row r="137" spans="1:7" x14ac:dyDescent="0.25">
      <c r="A137" s="5"/>
      <c r="B137" s="22" t="s">
        <v>581</v>
      </c>
      <c r="C137" s="5"/>
      <c r="D137" s="5"/>
      <c r="E137" s="5"/>
    </row>
    <row r="138" spans="1:7" x14ac:dyDescent="0.25">
      <c r="A138" s="57" t="s">
        <v>185</v>
      </c>
      <c r="B138" s="58" t="s">
        <v>186</v>
      </c>
      <c r="C138" s="59">
        <v>23.576000000000001</v>
      </c>
      <c r="D138" s="57" t="s">
        <v>34</v>
      </c>
      <c r="E138" s="60"/>
      <c r="F138" s="1" t="s">
        <v>213</v>
      </c>
      <c r="G138" s="1" t="s">
        <v>214</v>
      </c>
    </row>
    <row r="139" spans="1:7" ht="54.95" customHeight="1" x14ac:dyDescent="0.25">
      <c r="A139" s="57"/>
      <c r="B139" s="59"/>
      <c r="C139" s="59"/>
      <c r="D139" s="57"/>
      <c r="E139" s="60"/>
      <c r="F139" s="1" t="s">
        <v>215</v>
      </c>
      <c r="G139" s="1" t="s">
        <v>216</v>
      </c>
    </row>
    <row r="140" spans="1:7" x14ac:dyDescent="0.25">
      <c r="A140" s="5"/>
      <c r="B140" s="22" t="s">
        <v>582</v>
      </c>
      <c r="C140" s="5"/>
      <c r="D140" s="5"/>
      <c r="E140" s="5"/>
    </row>
    <row r="141" spans="1:7" x14ac:dyDescent="0.25">
      <c r="A141" s="57" t="s">
        <v>187</v>
      </c>
      <c r="B141" s="58" t="s">
        <v>188</v>
      </c>
      <c r="C141" s="59">
        <v>0.31680000000000003</v>
      </c>
      <c r="D141" s="57" t="s">
        <v>25</v>
      </c>
      <c r="E141" s="60"/>
      <c r="F141" s="1" t="s">
        <v>213</v>
      </c>
      <c r="G141" s="1" t="s">
        <v>214</v>
      </c>
    </row>
    <row r="142" spans="1:7" ht="77.099999999999994" customHeight="1" x14ac:dyDescent="0.25">
      <c r="A142" s="57"/>
      <c r="B142" s="59"/>
      <c r="C142" s="59"/>
      <c r="D142" s="57"/>
      <c r="E142" s="60"/>
      <c r="F142" s="1" t="s">
        <v>215</v>
      </c>
      <c r="G142" s="1" t="s">
        <v>216</v>
      </c>
    </row>
    <row r="143" spans="1:7" x14ac:dyDescent="0.25">
      <c r="A143" s="57" t="s">
        <v>189</v>
      </c>
      <c r="B143" s="58" t="s">
        <v>190</v>
      </c>
      <c r="C143" s="59">
        <v>0.31680000000000003</v>
      </c>
      <c r="D143" s="57" t="s">
        <v>25</v>
      </c>
      <c r="E143" s="60"/>
      <c r="F143" s="1" t="s">
        <v>213</v>
      </c>
      <c r="G143" s="1" t="s">
        <v>214</v>
      </c>
    </row>
    <row r="144" spans="1:7" ht="77.099999999999994" customHeight="1" x14ac:dyDescent="0.25">
      <c r="A144" s="57"/>
      <c r="B144" s="59"/>
      <c r="C144" s="59"/>
      <c r="D144" s="57"/>
      <c r="E144" s="60"/>
      <c r="F144" s="1" t="s">
        <v>215</v>
      </c>
      <c r="G144" s="1" t="s">
        <v>216</v>
      </c>
    </row>
    <row r="145" spans="1:9" hidden="1" x14ac:dyDescent="0.25">
      <c r="A145" s="57" t="s">
        <v>415</v>
      </c>
      <c r="B145" s="58" t="s">
        <v>556</v>
      </c>
      <c r="C145" s="59">
        <v>114.8</v>
      </c>
      <c r="D145" s="57" t="s">
        <v>557</v>
      </c>
      <c r="E145" s="60">
        <f>'[4]Текущие цены с учетом расхода'!B64</f>
        <v>19516</v>
      </c>
      <c r="F145" s="1" t="s">
        <v>213</v>
      </c>
      <c r="G145" s="1" t="s">
        <v>214</v>
      </c>
    </row>
    <row r="146" spans="1:9" hidden="1" x14ac:dyDescent="0.25">
      <c r="A146" s="57"/>
      <c r="B146" s="59"/>
      <c r="C146" s="59"/>
      <c r="D146" s="57"/>
      <c r="E146" s="60"/>
      <c r="F146" s="1" t="s">
        <v>215</v>
      </c>
      <c r="G146" s="1" t="s">
        <v>216</v>
      </c>
    </row>
    <row r="147" spans="1:9" hidden="1" x14ac:dyDescent="0.25">
      <c r="A147" s="5"/>
      <c r="B147" s="22" t="s">
        <v>583</v>
      </c>
      <c r="C147" s="5"/>
      <c r="D147" s="5"/>
      <c r="E147" s="5"/>
    </row>
    <row r="148" spans="1:9" hidden="1" x14ac:dyDescent="0.25">
      <c r="A148" s="5"/>
      <c r="B148" s="65" t="s">
        <v>559</v>
      </c>
      <c r="C148" s="65"/>
      <c r="D148" s="65"/>
      <c r="E148" s="65"/>
    </row>
    <row r="149" spans="1:9" hidden="1" x14ac:dyDescent="0.25">
      <c r="A149" s="57" t="s">
        <v>416</v>
      </c>
      <c r="B149" s="58" t="s">
        <v>561</v>
      </c>
      <c r="C149" s="59">
        <v>115</v>
      </c>
      <c r="D149" s="57" t="s">
        <v>557</v>
      </c>
      <c r="E149" s="60">
        <f>'[4]Текущие цены с учетом расхода'!B65</f>
        <v>75042.100000000006</v>
      </c>
      <c r="F149" s="1" t="s">
        <v>213</v>
      </c>
      <c r="G149" s="1" t="s">
        <v>214</v>
      </c>
    </row>
    <row r="150" spans="1:9" hidden="1" x14ac:dyDescent="0.25">
      <c r="A150" s="57"/>
      <c r="B150" s="59"/>
      <c r="C150" s="59"/>
      <c r="D150" s="57"/>
      <c r="E150" s="60"/>
      <c r="F150" s="1" t="s">
        <v>215</v>
      </c>
      <c r="G150" s="1" t="s">
        <v>216</v>
      </c>
    </row>
    <row r="151" spans="1:9" hidden="1" x14ac:dyDescent="0.25">
      <c r="A151" s="5"/>
      <c r="B151" s="65" t="s">
        <v>562</v>
      </c>
      <c r="C151" s="65"/>
      <c r="D151" s="65"/>
      <c r="E151" s="65"/>
    </row>
    <row r="152" spans="1:9" x14ac:dyDescent="0.25">
      <c r="A152" s="5"/>
      <c r="B152" s="21"/>
      <c r="C152" s="5"/>
      <c r="D152" s="5"/>
      <c r="E152" s="25"/>
      <c r="G152" s="19"/>
      <c r="H152" s="19"/>
      <c r="I152" s="17"/>
    </row>
  </sheetData>
  <mergeCells count="294">
    <mergeCell ref="B148:E148"/>
    <mergeCell ref="A149:A150"/>
    <mergeCell ref="B149:B150"/>
    <mergeCell ref="C149:C150"/>
    <mergeCell ref="D149:D150"/>
    <mergeCell ref="E149:E150"/>
    <mergeCell ref="B151:E151"/>
    <mergeCell ref="A143:A144"/>
    <mergeCell ref="B143:B144"/>
    <mergeCell ref="C143:C144"/>
    <mergeCell ref="D143:D144"/>
    <mergeCell ref="E143:E144"/>
    <mergeCell ref="A145:A146"/>
    <mergeCell ref="B145:B146"/>
    <mergeCell ref="C145:C146"/>
    <mergeCell ref="D145:D146"/>
    <mergeCell ref="E145:E146"/>
    <mergeCell ref="A138:A139"/>
    <mergeCell ref="B138:B139"/>
    <mergeCell ref="C138:C139"/>
    <mergeCell ref="D138:D139"/>
    <mergeCell ref="E138:E139"/>
    <mergeCell ref="A141:A142"/>
    <mergeCell ref="B141:B142"/>
    <mergeCell ref="C141:C142"/>
    <mergeCell ref="D141:D142"/>
    <mergeCell ref="E141:E142"/>
    <mergeCell ref="A133:A134"/>
    <mergeCell ref="B133:B134"/>
    <mergeCell ref="C133:C134"/>
    <mergeCell ref="D133:D134"/>
    <mergeCell ref="E133:E134"/>
    <mergeCell ref="A135:A136"/>
    <mergeCell ref="B135:B136"/>
    <mergeCell ref="C135:C136"/>
    <mergeCell ref="D135:D136"/>
    <mergeCell ref="E135:E136"/>
    <mergeCell ref="D125:D126"/>
    <mergeCell ref="E125:E126"/>
    <mergeCell ref="A128:A129"/>
    <mergeCell ref="B128:B129"/>
    <mergeCell ref="C128:C129"/>
    <mergeCell ref="D128:D129"/>
    <mergeCell ref="E128:E129"/>
    <mergeCell ref="A130:A131"/>
    <mergeCell ref="B130:B131"/>
    <mergeCell ref="C130:C131"/>
    <mergeCell ref="D130:D131"/>
    <mergeCell ref="E130:E131"/>
    <mergeCell ref="A125:A126"/>
    <mergeCell ref="B125:B126"/>
    <mergeCell ref="C125:C126"/>
    <mergeCell ref="E116:E117"/>
    <mergeCell ref="E118:E119"/>
    <mergeCell ref="A120:A121"/>
    <mergeCell ref="B120:B121"/>
    <mergeCell ref="C120:C121"/>
    <mergeCell ref="D120:D121"/>
    <mergeCell ref="E120:E121"/>
    <mergeCell ref="E123:E124"/>
    <mergeCell ref="E105:E106"/>
    <mergeCell ref="E109:E110"/>
    <mergeCell ref="A111:A112"/>
    <mergeCell ref="B111:B112"/>
    <mergeCell ref="C111:C112"/>
    <mergeCell ref="D111:D112"/>
    <mergeCell ref="E111:E112"/>
    <mergeCell ref="E114:E115"/>
    <mergeCell ref="C109:C110"/>
    <mergeCell ref="D109:D110"/>
    <mergeCell ref="A105:A106"/>
    <mergeCell ref="B105:B106"/>
    <mergeCell ref="C105:C106"/>
    <mergeCell ref="D105:D106"/>
    <mergeCell ref="E98:E99"/>
    <mergeCell ref="E100:E101"/>
    <mergeCell ref="A103:A104"/>
    <mergeCell ref="B103:B104"/>
    <mergeCell ref="C103:C104"/>
    <mergeCell ref="D103:D104"/>
    <mergeCell ref="E103:E104"/>
    <mergeCell ref="E89:E90"/>
    <mergeCell ref="E91:E92"/>
    <mergeCell ref="E93:E94"/>
    <mergeCell ref="A95:A96"/>
    <mergeCell ref="B95:B96"/>
    <mergeCell ref="C95:C96"/>
    <mergeCell ref="D95:D96"/>
    <mergeCell ref="E95:E96"/>
    <mergeCell ref="A100:A101"/>
    <mergeCell ref="B100:B101"/>
    <mergeCell ref="C100:C101"/>
    <mergeCell ref="D100:D101"/>
    <mergeCell ref="A98:A99"/>
    <mergeCell ref="B98:B99"/>
    <mergeCell ref="C98:C99"/>
    <mergeCell ref="D98:D99"/>
    <mergeCell ref="A93:A94"/>
    <mergeCell ref="E81:E82"/>
    <mergeCell ref="A84:A85"/>
    <mergeCell ref="B84:B85"/>
    <mergeCell ref="C84:C85"/>
    <mergeCell ref="D84:D85"/>
    <mergeCell ref="E84:E85"/>
    <mergeCell ref="A86:A87"/>
    <mergeCell ref="B86:B87"/>
    <mergeCell ref="C86:C87"/>
    <mergeCell ref="D86:D87"/>
    <mergeCell ref="E86:E87"/>
    <mergeCell ref="A81:A82"/>
    <mergeCell ref="B81:B82"/>
    <mergeCell ref="C81:C82"/>
    <mergeCell ref="D81:D82"/>
    <mergeCell ref="E69:E70"/>
    <mergeCell ref="A71:A72"/>
    <mergeCell ref="B71:B72"/>
    <mergeCell ref="C71:C72"/>
    <mergeCell ref="D71:D72"/>
    <mergeCell ref="E71:E72"/>
    <mergeCell ref="E74:E75"/>
    <mergeCell ref="E76:E77"/>
    <mergeCell ref="E79:E80"/>
    <mergeCell ref="A76:A77"/>
    <mergeCell ref="B76:B77"/>
    <mergeCell ref="C76:C77"/>
    <mergeCell ref="D76:D77"/>
    <mergeCell ref="A79:A80"/>
    <mergeCell ref="B79:B80"/>
    <mergeCell ref="C79:C80"/>
    <mergeCell ref="D79:D80"/>
    <mergeCell ref="A74:A75"/>
    <mergeCell ref="B74:B75"/>
    <mergeCell ref="C74:C75"/>
    <mergeCell ref="D74:D75"/>
    <mergeCell ref="A69:A70"/>
    <mergeCell ref="B69:B70"/>
    <mergeCell ref="C69:C70"/>
    <mergeCell ref="E56:E57"/>
    <mergeCell ref="E60:E61"/>
    <mergeCell ref="E62:E63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56:A57"/>
    <mergeCell ref="B56:B57"/>
    <mergeCell ref="C56:C57"/>
    <mergeCell ref="D56:D57"/>
    <mergeCell ref="E40:E41"/>
    <mergeCell ref="E42:E43"/>
    <mergeCell ref="E44:E45"/>
    <mergeCell ref="E46:E47"/>
    <mergeCell ref="E49:E50"/>
    <mergeCell ref="E51:E52"/>
    <mergeCell ref="A54:A55"/>
    <mergeCell ref="B54:B55"/>
    <mergeCell ref="C54:C55"/>
    <mergeCell ref="D54:D55"/>
    <mergeCell ref="E54:E55"/>
    <mergeCell ref="A51:A52"/>
    <mergeCell ref="B51:B52"/>
    <mergeCell ref="C51:C52"/>
    <mergeCell ref="D51:D52"/>
    <mergeCell ref="A46:A47"/>
    <mergeCell ref="B46:B47"/>
    <mergeCell ref="C46:C47"/>
    <mergeCell ref="D46:D47"/>
    <mergeCell ref="A49:A50"/>
    <mergeCell ref="B49:B50"/>
    <mergeCell ref="C49:C50"/>
    <mergeCell ref="D49:D50"/>
    <mergeCell ref="A42:A43"/>
    <mergeCell ref="E32:E33"/>
    <mergeCell ref="A35:A36"/>
    <mergeCell ref="B35:B36"/>
    <mergeCell ref="C35:C36"/>
    <mergeCell ref="D35:D36"/>
    <mergeCell ref="E35:E36"/>
    <mergeCell ref="A37:A38"/>
    <mergeCell ref="B37:B38"/>
    <mergeCell ref="C37:C38"/>
    <mergeCell ref="D37:D38"/>
    <mergeCell ref="E37:E38"/>
    <mergeCell ref="A32:A33"/>
    <mergeCell ref="B32:B33"/>
    <mergeCell ref="C32:C33"/>
    <mergeCell ref="D32:D33"/>
    <mergeCell ref="E17:E18"/>
    <mergeCell ref="E19:E20"/>
    <mergeCell ref="E21:E22"/>
    <mergeCell ref="E23:E24"/>
    <mergeCell ref="E25:E26"/>
    <mergeCell ref="E27:E28"/>
    <mergeCell ref="A30:A31"/>
    <mergeCell ref="B30:B31"/>
    <mergeCell ref="C30:C31"/>
    <mergeCell ref="D30:D31"/>
    <mergeCell ref="E30:E31"/>
    <mergeCell ref="A25:A26"/>
    <mergeCell ref="B25:B26"/>
    <mergeCell ref="C25:C26"/>
    <mergeCell ref="D25:D26"/>
    <mergeCell ref="A27:A28"/>
    <mergeCell ref="B27:B28"/>
    <mergeCell ref="C27:C28"/>
    <mergeCell ref="D27:D28"/>
    <mergeCell ref="A21:A22"/>
    <mergeCell ref="B21:B22"/>
    <mergeCell ref="C21:C22"/>
    <mergeCell ref="D21:D22"/>
    <mergeCell ref="A23:A24"/>
    <mergeCell ref="A4:E4"/>
    <mergeCell ref="A6:A8"/>
    <mergeCell ref="B6:B8"/>
    <mergeCell ref="C6:C8"/>
    <mergeCell ref="D6:D8"/>
    <mergeCell ref="E6:E8"/>
    <mergeCell ref="A123:A124"/>
    <mergeCell ref="B123:B124"/>
    <mergeCell ref="C123:C124"/>
    <mergeCell ref="D123:D124"/>
    <mergeCell ref="A118:A119"/>
    <mergeCell ref="B118:B119"/>
    <mergeCell ref="C118:C119"/>
    <mergeCell ref="D118:D119"/>
    <mergeCell ref="A116:A117"/>
    <mergeCell ref="B116:B117"/>
    <mergeCell ref="C116:C117"/>
    <mergeCell ref="D116:D117"/>
    <mergeCell ref="A114:A115"/>
    <mergeCell ref="B114:B115"/>
    <mergeCell ref="C114:C115"/>
    <mergeCell ref="D114:D115"/>
    <mergeCell ref="A109:A110"/>
    <mergeCell ref="B109:B110"/>
    <mergeCell ref="B93:B94"/>
    <mergeCell ref="C93:C94"/>
    <mergeCell ref="D93:D94"/>
    <mergeCell ref="A89:A90"/>
    <mergeCell ref="B89:B90"/>
    <mergeCell ref="C89:C90"/>
    <mergeCell ref="D89:D90"/>
    <mergeCell ref="A91:A92"/>
    <mergeCell ref="B91:B92"/>
    <mergeCell ref="C91:C92"/>
    <mergeCell ref="D91:D92"/>
    <mergeCell ref="D69:D70"/>
    <mergeCell ref="A60:A61"/>
    <mergeCell ref="B60:B61"/>
    <mergeCell ref="C60:C61"/>
    <mergeCell ref="D60:D61"/>
    <mergeCell ref="A62:A63"/>
    <mergeCell ref="B62:B63"/>
    <mergeCell ref="C62:C63"/>
    <mergeCell ref="D62:D63"/>
    <mergeCell ref="B42:B43"/>
    <mergeCell ref="C42:C43"/>
    <mergeCell ref="D42:D43"/>
    <mergeCell ref="A44:A45"/>
    <mergeCell ref="B44:B45"/>
    <mergeCell ref="C44:C45"/>
    <mergeCell ref="D44:D45"/>
    <mergeCell ref="A40:A41"/>
    <mergeCell ref="B40:B41"/>
    <mergeCell ref="C40:C41"/>
    <mergeCell ref="D40:D41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5:A16"/>
    <mergeCell ref="B15:B16"/>
    <mergeCell ref="C15:C16"/>
    <mergeCell ref="D15:D16"/>
    <mergeCell ref="B10:E11"/>
    <mergeCell ref="A13:A14"/>
    <mergeCell ref="B13:B14"/>
    <mergeCell ref="C13:C14"/>
    <mergeCell ref="D13:D14"/>
    <mergeCell ref="E13:E14"/>
    <mergeCell ref="E15:E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F22" sqref="F22"/>
    </sheetView>
  </sheetViews>
  <sheetFormatPr defaultRowHeight="15" outlineLevelCol="1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6.42578125" style="1" customWidth="1"/>
    <col min="5" max="6" width="12" style="1" hidden="1" customWidth="1" outlineLevel="1"/>
    <col min="7" max="8" width="7.5703125" style="1" hidden="1" customWidth="1" outlineLevel="1"/>
    <col min="9" max="10" width="12" style="1" hidden="1" customWidth="1" outlineLevel="1"/>
    <col min="11" max="11" width="9.7109375" style="1" hidden="1" customWidth="1" outlineLevel="1"/>
    <col min="12" max="12" width="10.5703125" style="1" hidden="1" customWidth="1" outlineLevel="1"/>
    <col min="13" max="13" width="14" style="1" customWidth="1" collapsed="1"/>
    <col min="14" max="17" width="9.140625" style="1" hidden="1" customWidth="1"/>
    <col min="18" max="256" width="9.140625" style="1"/>
    <col min="257" max="257" width="6.42578125" style="1" customWidth="1"/>
    <col min="258" max="258" width="37.42578125" style="1" customWidth="1"/>
    <col min="259" max="259" width="7.140625" style="1" customWidth="1"/>
    <col min="260" max="260" width="6.42578125" style="1" customWidth="1"/>
    <col min="261" max="268" width="0" style="1" hidden="1" customWidth="1"/>
    <col min="269" max="269" width="14" style="1" customWidth="1"/>
    <col min="270" max="273" width="0" style="1" hidden="1" customWidth="1"/>
    <col min="274" max="512" width="9.140625" style="1"/>
    <col min="513" max="513" width="6.42578125" style="1" customWidth="1"/>
    <col min="514" max="514" width="37.42578125" style="1" customWidth="1"/>
    <col min="515" max="515" width="7.140625" style="1" customWidth="1"/>
    <col min="516" max="516" width="6.42578125" style="1" customWidth="1"/>
    <col min="517" max="524" width="0" style="1" hidden="1" customWidth="1"/>
    <col min="525" max="525" width="14" style="1" customWidth="1"/>
    <col min="526" max="529" width="0" style="1" hidden="1" customWidth="1"/>
    <col min="530" max="768" width="9.140625" style="1"/>
    <col min="769" max="769" width="6.42578125" style="1" customWidth="1"/>
    <col min="770" max="770" width="37.42578125" style="1" customWidth="1"/>
    <col min="771" max="771" width="7.140625" style="1" customWidth="1"/>
    <col min="772" max="772" width="6.42578125" style="1" customWidth="1"/>
    <col min="773" max="780" width="0" style="1" hidden="1" customWidth="1"/>
    <col min="781" max="781" width="14" style="1" customWidth="1"/>
    <col min="782" max="785" width="0" style="1" hidden="1" customWidth="1"/>
    <col min="786" max="1024" width="9.140625" style="1"/>
    <col min="1025" max="1025" width="6.42578125" style="1" customWidth="1"/>
    <col min="1026" max="1026" width="37.42578125" style="1" customWidth="1"/>
    <col min="1027" max="1027" width="7.140625" style="1" customWidth="1"/>
    <col min="1028" max="1028" width="6.42578125" style="1" customWidth="1"/>
    <col min="1029" max="1036" width="0" style="1" hidden="1" customWidth="1"/>
    <col min="1037" max="1037" width="14" style="1" customWidth="1"/>
    <col min="1038" max="1041" width="0" style="1" hidden="1" customWidth="1"/>
    <col min="1042" max="1280" width="9.140625" style="1"/>
    <col min="1281" max="1281" width="6.42578125" style="1" customWidth="1"/>
    <col min="1282" max="1282" width="37.42578125" style="1" customWidth="1"/>
    <col min="1283" max="1283" width="7.140625" style="1" customWidth="1"/>
    <col min="1284" max="1284" width="6.42578125" style="1" customWidth="1"/>
    <col min="1285" max="1292" width="0" style="1" hidden="1" customWidth="1"/>
    <col min="1293" max="1293" width="14" style="1" customWidth="1"/>
    <col min="1294" max="1297" width="0" style="1" hidden="1" customWidth="1"/>
    <col min="1298" max="1536" width="9.140625" style="1"/>
    <col min="1537" max="1537" width="6.42578125" style="1" customWidth="1"/>
    <col min="1538" max="1538" width="37.42578125" style="1" customWidth="1"/>
    <col min="1539" max="1539" width="7.140625" style="1" customWidth="1"/>
    <col min="1540" max="1540" width="6.42578125" style="1" customWidth="1"/>
    <col min="1541" max="1548" width="0" style="1" hidden="1" customWidth="1"/>
    <col min="1549" max="1549" width="14" style="1" customWidth="1"/>
    <col min="1550" max="1553" width="0" style="1" hidden="1" customWidth="1"/>
    <col min="1554" max="1792" width="9.140625" style="1"/>
    <col min="1793" max="1793" width="6.42578125" style="1" customWidth="1"/>
    <col min="1794" max="1794" width="37.42578125" style="1" customWidth="1"/>
    <col min="1795" max="1795" width="7.140625" style="1" customWidth="1"/>
    <col min="1796" max="1796" width="6.42578125" style="1" customWidth="1"/>
    <col min="1797" max="1804" width="0" style="1" hidden="1" customWidth="1"/>
    <col min="1805" max="1805" width="14" style="1" customWidth="1"/>
    <col min="1806" max="1809" width="0" style="1" hidden="1" customWidth="1"/>
    <col min="1810" max="2048" width="9.140625" style="1"/>
    <col min="2049" max="2049" width="6.42578125" style="1" customWidth="1"/>
    <col min="2050" max="2050" width="37.42578125" style="1" customWidth="1"/>
    <col min="2051" max="2051" width="7.140625" style="1" customWidth="1"/>
    <col min="2052" max="2052" width="6.42578125" style="1" customWidth="1"/>
    <col min="2053" max="2060" width="0" style="1" hidden="1" customWidth="1"/>
    <col min="2061" max="2061" width="14" style="1" customWidth="1"/>
    <col min="2062" max="2065" width="0" style="1" hidden="1" customWidth="1"/>
    <col min="2066" max="2304" width="9.140625" style="1"/>
    <col min="2305" max="2305" width="6.42578125" style="1" customWidth="1"/>
    <col min="2306" max="2306" width="37.42578125" style="1" customWidth="1"/>
    <col min="2307" max="2307" width="7.140625" style="1" customWidth="1"/>
    <col min="2308" max="2308" width="6.42578125" style="1" customWidth="1"/>
    <col min="2309" max="2316" width="0" style="1" hidden="1" customWidth="1"/>
    <col min="2317" max="2317" width="14" style="1" customWidth="1"/>
    <col min="2318" max="2321" width="0" style="1" hidden="1" customWidth="1"/>
    <col min="2322" max="2560" width="9.140625" style="1"/>
    <col min="2561" max="2561" width="6.42578125" style="1" customWidth="1"/>
    <col min="2562" max="2562" width="37.42578125" style="1" customWidth="1"/>
    <col min="2563" max="2563" width="7.140625" style="1" customWidth="1"/>
    <col min="2564" max="2564" width="6.42578125" style="1" customWidth="1"/>
    <col min="2565" max="2572" width="0" style="1" hidden="1" customWidth="1"/>
    <col min="2573" max="2573" width="14" style="1" customWidth="1"/>
    <col min="2574" max="2577" width="0" style="1" hidden="1" customWidth="1"/>
    <col min="2578" max="2816" width="9.140625" style="1"/>
    <col min="2817" max="2817" width="6.42578125" style="1" customWidth="1"/>
    <col min="2818" max="2818" width="37.42578125" style="1" customWidth="1"/>
    <col min="2819" max="2819" width="7.140625" style="1" customWidth="1"/>
    <col min="2820" max="2820" width="6.42578125" style="1" customWidth="1"/>
    <col min="2821" max="2828" width="0" style="1" hidden="1" customWidth="1"/>
    <col min="2829" max="2829" width="14" style="1" customWidth="1"/>
    <col min="2830" max="2833" width="0" style="1" hidden="1" customWidth="1"/>
    <col min="2834" max="3072" width="9.140625" style="1"/>
    <col min="3073" max="3073" width="6.42578125" style="1" customWidth="1"/>
    <col min="3074" max="3074" width="37.42578125" style="1" customWidth="1"/>
    <col min="3075" max="3075" width="7.140625" style="1" customWidth="1"/>
    <col min="3076" max="3076" width="6.42578125" style="1" customWidth="1"/>
    <col min="3077" max="3084" width="0" style="1" hidden="1" customWidth="1"/>
    <col min="3085" max="3085" width="14" style="1" customWidth="1"/>
    <col min="3086" max="3089" width="0" style="1" hidden="1" customWidth="1"/>
    <col min="3090" max="3328" width="9.140625" style="1"/>
    <col min="3329" max="3329" width="6.42578125" style="1" customWidth="1"/>
    <col min="3330" max="3330" width="37.42578125" style="1" customWidth="1"/>
    <col min="3331" max="3331" width="7.140625" style="1" customWidth="1"/>
    <col min="3332" max="3332" width="6.42578125" style="1" customWidth="1"/>
    <col min="3333" max="3340" width="0" style="1" hidden="1" customWidth="1"/>
    <col min="3341" max="3341" width="14" style="1" customWidth="1"/>
    <col min="3342" max="3345" width="0" style="1" hidden="1" customWidth="1"/>
    <col min="3346" max="3584" width="9.140625" style="1"/>
    <col min="3585" max="3585" width="6.42578125" style="1" customWidth="1"/>
    <col min="3586" max="3586" width="37.42578125" style="1" customWidth="1"/>
    <col min="3587" max="3587" width="7.140625" style="1" customWidth="1"/>
    <col min="3588" max="3588" width="6.42578125" style="1" customWidth="1"/>
    <col min="3589" max="3596" width="0" style="1" hidden="1" customWidth="1"/>
    <col min="3597" max="3597" width="14" style="1" customWidth="1"/>
    <col min="3598" max="3601" width="0" style="1" hidden="1" customWidth="1"/>
    <col min="3602" max="3840" width="9.140625" style="1"/>
    <col min="3841" max="3841" width="6.42578125" style="1" customWidth="1"/>
    <col min="3842" max="3842" width="37.42578125" style="1" customWidth="1"/>
    <col min="3843" max="3843" width="7.140625" style="1" customWidth="1"/>
    <col min="3844" max="3844" width="6.42578125" style="1" customWidth="1"/>
    <col min="3845" max="3852" width="0" style="1" hidden="1" customWidth="1"/>
    <col min="3853" max="3853" width="14" style="1" customWidth="1"/>
    <col min="3854" max="3857" width="0" style="1" hidden="1" customWidth="1"/>
    <col min="3858" max="4096" width="9.140625" style="1"/>
    <col min="4097" max="4097" width="6.42578125" style="1" customWidth="1"/>
    <col min="4098" max="4098" width="37.42578125" style="1" customWidth="1"/>
    <col min="4099" max="4099" width="7.140625" style="1" customWidth="1"/>
    <col min="4100" max="4100" width="6.42578125" style="1" customWidth="1"/>
    <col min="4101" max="4108" width="0" style="1" hidden="1" customWidth="1"/>
    <col min="4109" max="4109" width="14" style="1" customWidth="1"/>
    <col min="4110" max="4113" width="0" style="1" hidden="1" customWidth="1"/>
    <col min="4114" max="4352" width="9.140625" style="1"/>
    <col min="4353" max="4353" width="6.42578125" style="1" customWidth="1"/>
    <col min="4354" max="4354" width="37.42578125" style="1" customWidth="1"/>
    <col min="4355" max="4355" width="7.140625" style="1" customWidth="1"/>
    <col min="4356" max="4356" width="6.42578125" style="1" customWidth="1"/>
    <col min="4357" max="4364" width="0" style="1" hidden="1" customWidth="1"/>
    <col min="4365" max="4365" width="14" style="1" customWidth="1"/>
    <col min="4366" max="4369" width="0" style="1" hidden="1" customWidth="1"/>
    <col min="4370" max="4608" width="9.140625" style="1"/>
    <col min="4609" max="4609" width="6.42578125" style="1" customWidth="1"/>
    <col min="4610" max="4610" width="37.42578125" style="1" customWidth="1"/>
    <col min="4611" max="4611" width="7.140625" style="1" customWidth="1"/>
    <col min="4612" max="4612" width="6.42578125" style="1" customWidth="1"/>
    <col min="4613" max="4620" width="0" style="1" hidden="1" customWidth="1"/>
    <col min="4621" max="4621" width="14" style="1" customWidth="1"/>
    <col min="4622" max="4625" width="0" style="1" hidden="1" customWidth="1"/>
    <col min="4626" max="4864" width="9.140625" style="1"/>
    <col min="4865" max="4865" width="6.42578125" style="1" customWidth="1"/>
    <col min="4866" max="4866" width="37.42578125" style="1" customWidth="1"/>
    <col min="4867" max="4867" width="7.140625" style="1" customWidth="1"/>
    <col min="4868" max="4868" width="6.42578125" style="1" customWidth="1"/>
    <col min="4869" max="4876" width="0" style="1" hidden="1" customWidth="1"/>
    <col min="4877" max="4877" width="14" style="1" customWidth="1"/>
    <col min="4878" max="4881" width="0" style="1" hidden="1" customWidth="1"/>
    <col min="4882" max="5120" width="9.140625" style="1"/>
    <col min="5121" max="5121" width="6.42578125" style="1" customWidth="1"/>
    <col min="5122" max="5122" width="37.42578125" style="1" customWidth="1"/>
    <col min="5123" max="5123" width="7.140625" style="1" customWidth="1"/>
    <col min="5124" max="5124" width="6.42578125" style="1" customWidth="1"/>
    <col min="5125" max="5132" width="0" style="1" hidden="1" customWidth="1"/>
    <col min="5133" max="5133" width="14" style="1" customWidth="1"/>
    <col min="5134" max="5137" width="0" style="1" hidden="1" customWidth="1"/>
    <col min="5138" max="5376" width="9.140625" style="1"/>
    <col min="5377" max="5377" width="6.42578125" style="1" customWidth="1"/>
    <col min="5378" max="5378" width="37.42578125" style="1" customWidth="1"/>
    <col min="5379" max="5379" width="7.140625" style="1" customWidth="1"/>
    <col min="5380" max="5380" width="6.42578125" style="1" customWidth="1"/>
    <col min="5381" max="5388" width="0" style="1" hidden="1" customWidth="1"/>
    <col min="5389" max="5389" width="14" style="1" customWidth="1"/>
    <col min="5390" max="5393" width="0" style="1" hidden="1" customWidth="1"/>
    <col min="5394" max="5632" width="9.140625" style="1"/>
    <col min="5633" max="5633" width="6.42578125" style="1" customWidth="1"/>
    <col min="5634" max="5634" width="37.42578125" style="1" customWidth="1"/>
    <col min="5635" max="5635" width="7.140625" style="1" customWidth="1"/>
    <col min="5636" max="5636" width="6.42578125" style="1" customWidth="1"/>
    <col min="5637" max="5644" width="0" style="1" hidden="1" customWidth="1"/>
    <col min="5645" max="5645" width="14" style="1" customWidth="1"/>
    <col min="5646" max="5649" width="0" style="1" hidden="1" customWidth="1"/>
    <col min="5650" max="5888" width="9.140625" style="1"/>
    <col min="5889" max="5889" width="6.42578125" style="1" customWidth="1"/>
    <col min="5890" max="5890" width="37.42578125" style="1" customWidth="1"/>
    <col min="5891" max="5891" width="7.140625" style="1" customWidth="1"/>
    <col min="5892" max="5892" width="6.42578125" style="1" customWidth="1"/>
    <col min="5893" max="5900" width="0" style="1" hidden="1" customWidth="1"/>
    <col min="5901" max="5901" width="14" style="1" customWidth="1"/>
    <col min="5902" max="5905" width="0" style="1" hidden="1" customWidth="1"/>
    <col min="5906" max="6144" width="9.140625" style="1"/>
    <col min="6145" max="6145" width="6.42578125" style="1" customWidth="1"/>
    <col min="6146" max="6146" width="37.42578125" style="1" customWidth="1"/>
    <col min="6147" max="6147" width="7.140625" style="1" customWidth="1"/>
    <col min="6148" max="6148" width="6.42578125" style="1" customWidth="1"/>
    <col min="6149" max="6156" width="0" style="1" hidden="1" customWidth="1"/>
    <col min="6157" max="6157" width="14" style="1" customWidth="1"/>
    <col min="6158" max="6161" width="0" style="1" hidden="1" customWidth="1"/>
    <col min="6162" max="6400" width="9.140625" style="1"/>
    <col min="6401" max="6401" width="6.42578125" style="1" customWidth="1"/>
    <col min="6402" max="6402" width="37.42578125" style="1" customWidth="1"/>
    <col min="6403" max="6403" width="7.140625" style="1" customWidth="1"/>
    <col min="6404" max="6404" width="6.42578125" style="1" customWidth="1"/>
    <col min="6405" max="6412" width="0" style="1" hidden="1" customWidth="1"/>
    <col min="6413" max="6413" width="14" style="1" customWidth="1"/>
    <col min="6414" max="6417" width="0" style="1" hidden="1" customWidth="1"/>
    <col min="6418" max="6656" width="9.140625" style="1"/>
    <col min="6657" max="6657" width="6.42578125" style="1" customWidth="1"/>
    <col min="6658" max="6658" width="37.42578125" style="1" customWidth="1"/>
    <col min="6659" max="6659" width="7.140625" style="1" customWidth="1"/>
    <col min="6660" max="6660" width="6.42578125" style="1" customWidth="1"/>
    <col min="6661" max="6668" width="0" style="1" hidden="1" customWidth="1"/>
    <col min="6669" max="6669" width="14" style="1" customWidth="1"/>
    <col min="6670" max="6673" width="0" style="1" hidden="1" customWidth="1"/>
    <col min="6674" max="6912" width="9.140625" style="1"/>
    <col min="6913" max="6913" width="6.42578125" style="1" customWidth="1"/>
    <col min="6914" max="6914" width="37.42578125" style="1" customWidth="1"/>
    <col min="6915" max="6915" width="7.140625" style="1" customWidth="1"/>
    <col min="6916" max="6916" width="6.42578125" style="1" customWidth="1"/>
    <col min="6917" max="6924" width="0" style="1" hidden="1" customWidth="1"/>
    <col min="6925" max="6925" width="14" style="1" customWidth="1"/>
    <col min="6926" max="6929" width="0" style="1" hidden="1" customWidth="1"/>
    <col min="6930" max="7168" width="9.140625" style="1"/>
    <col min="7169" max="7169" width="6.42578125" style="1" customWidth="1"/>
    <col min="7170" max="7170" width="37.42578125" style="1" customWidth="1"/>
    <col min="7171" max="7171" width="7.140625" style="1" customWidth="1"/>
    <col min="7172" max="7172" width="6.42578125" style="1" customWidth="1"/>
    <col min="7173" max="7180" width="0" style="1" hidden="1" customWidth="1"/>
    <col min="7181" max="7181" width="14" style="1" customWidth="1"/>
    <col min="7182" max="7185" width="0" style="1" hidden="1" customWidth="1"/>
    <col min="7186" max="7424" width="9.140625" style="1"/>
    <col min="7425" max="7425" width="6.42578125" style="1" customWidth="1"/>
    <col min="7426" max="7426" width="37.42578125" style="1" customWidth="1"/>
    <col min="7427" max="7427" width="7.140625" style="1" customWidth="1"/>
    <col min="7428" max="7428" width="6.42578125" style="1" customWidth="1"/>
    <col min="7429" max="7436" width="0" style="1" hidden="1" customWidth="1"/>
    <col min="7437" max="7437" width="14" style="1" customWidth="1"/>
    <col min="7438" max="7441" width="0" style="1" hidden="1" customWidth="1"/>
    <col min="7442" max="7680" width="9.140625" style="1"/>
    <col min="7681" max="7681" width="6.42578125" style="1" customWidth="1"/>
    <col min="7682" max="7682" width="37.42578125" style="1" customWidth="1"/>
    <col min="7683" max="7683" width="7.140625" style="1" customWidth="1"/>
    <col min="7684" max="7684" width="6.42578125" style="1" customWidth="1"/>
    <col min="7685" max="7692" width="0" style="1" hidden="1" customWidth="1"/>
    <col min="7693" max="7693" width="14" style="1" customWidth="1"/>
    <col min="7694" max="7697" width="0" style="1" hidden="1" customWidth="1"/>
    <col min="7698" max="7936" width="9.140625" style="1"/>
    <col min="7937" max="7937" width="6.42578125" style="1" customWidth="1"/>
    <col min="7938" max="7938" width="37.42578125" style="1" customWidth="1"/>
    <col min="7939" max="7939" width="7.140625" style="1" customWidth="1"/>
    <col min="7940" max="7940" width="6.42578125" style="1" customWidth="1"/>
    <col min="7941" max="7948" width="0" style="1" hidden="1" customWidth="1"/>
    <col min="7949" max="7949" width="14" style="1" customWidth="1"/>
    <col min="7950" max="7953" width="0" style="1" hidden="1" customWidth="1"/>
    <col min="7954" max="8192" width="9.140625" style="1"/>
    <col min="8193" max="8193" width="6.42578125" style="1" customWidth="1"/>
    <col min="8194" max="8194" width="37.42578125" style="1" customWidth="1"/>
    <col min="8195" max="8195" width="7.140625" style="1" customWidth="1"/>
    <col min="8196" max="8196" width="6.42578125" style="1" customWidth="1"/>
    <col min="8197" max="8204" width="0" style="1" hidden="1" customWidth="1"/>
    <col min="8205" max="8205" width="14" style="1" customWidth="1"/>
    <col min="8206" max="8209" width="0" style="1" hidden="1" customWidth="1"/>
    <col min="8210" max="8448" width="9.140625" style="1"/>
    <col min="8449" max="8449" width="6.42578125" style="1" customWidth="1"/>
    <col min="8450" max="8450" width="37.42578125" style="1" customWidth="1"/>
    <col min="8451" max="8451" width="7.140625" style="1" customWidth="1"/>
    <col min="8452" max="8452" width="6.42578125" style="1" customWidth="1"/>
    <col min="8453" max="8460" width="0" style="1" hidden="1" customWidth="1"/>
    <col min="8461" max="8461" width="14" style="1" customWidth="1"/>
    <col min="8462" max="8465" width="0" style="1" hidden="1" customWidth="1"/>
    <col min="8466" max="8704" width="9.140625" style="1"/>
    <col min="8705" max="8705" width="6.42578125" style="1" customWidth="1"/>
    <col min="8706" max="8706" width="37.42578125" style="1" customWidth="1"/>
    <col min="8707" max="8707" width="7.140625" style="1" customWidth="1"/>
    <col min="8708" max="8708" width="6.42578125" style="1" customWidth="1"/>
    <col min="8709" max="8716" width="0" style="1" hidden="1" customWidth="1"/>
    <col min="8717" max="8717" width="14" style="1" customWidth="1"/>
    <col min="8718" max="8721" width="0" style="1" hidden="1" customWidth="1"/>
    <col min="8722" max="8960" width="9.140625" style="1"/>
    <col min="8961" max="8961" width="6.42578125" style="1" customWidth="1"/>
    <col min="8962" max="8962" width="37.42578125" style="1" customWidth="1"/>
    <col min="8963" max="8963" width="7.140625" style="1" customWidth="1"/>
    <col min="8964" max="8964" width="6.42578125" style="1" customWidth="1"/>
    <col min="8965" max="8972" width="0" style="1" hidden="1" customWidth="1"/>
    <col min="8973" max="8973" width="14" style="1" customWidth="1"/>
    <col min="8974" max="8977" width="0" style="1" hidden="1" customWidth="1"/>
    <col min="8978" max="9216" width="9.140625" style="1"/>
    <col min="9217" max="9217" width="6.42578125" style="1" customWidth="1"/>
    <col min="9218" max="9218" width="37.42578125" style="1" customWidth="1"/>
    <col min="9219" max="9219" width="7.140625" style="1" customWidth="1"/>
    <col min="9220" max="9220" width="6.42578125" style="1" customWidth="1"/>
    <col min="9221" max="9228" width="0" style="1" hidden="1" customWidth="1"/>
    <col min="9229" max="9229" width="14" style="1" customWidth="1"/>
    <col min="9230" max="9233" width="0" style="1" hidden="1" customWidth="1"/>
    <col min="9234" max="9472" width="9.140625" style="1"/>
    <col min="9473" max="9473" width="6.42578125" style="1" customWidth="1"/>
    <col min="9474" max="9474" width="37.42578125" style="1" customWidth="1"/>
    <col min="9475" max="9475" width="7.140625" style="1" customWidth="1"/>
    <col min="9476" max="9476" width="6.42578125" style="1" customWidth="1"/>
    <col min="9477" max="9484" width="0" style="1" hidden="1" customWidth="1"/>
    <col min="9485" max="9485" width="14" style="1" customWidth="1"/>
    <col min="9486" max="9489" width="0" style="1" hidden="1" customWidth="1"/>
    <col min="9490" max="9728" width="9.140625" style="1"/>
    <col min="9729" max="9729" width="6.42578125" style="1" customWidth="1"/>
    <col min="9730" max="9730" width="37.42578125" style="1" customWidth="1"/>
    <col min="9731" max="9731" width="7.140625" style="1" customWidth="1"/>
    <col min="9732" max="9732" width="6.42578125" style="1" customWidth="1"/>
    <col min="9733" max="9740" width="0" style="1" hidden="1" customWidth="1"/>
    <col min="9741" max="9741" width="14" style="1" customWidth="1"/>
    <col min="9742" max="9745" width="0" style="1" hidden="1" customWidth="1"/>
    <col min="9746" max="9984" width="9.140625" style="1"/>
    <col min="9985" max="9985" width="6.42578125" style="1" customWidth="1"/>
    <col min="9986" max="9986" width="37.42578125" style="1" customWidth="1"/>
    <col min="9987" max="9987" width="7.140625" style="1" customWidth="1"/>
    <col min="9988" max="9988" width="6.42578125" style="1" customWidth="1"/>
    <col min="9989" max="9996" width="0" style="1" hidden="1" customWidth="1"/>
    <col min="9997" max="9997" width="14" style="1" customWidth="1"/>
    <col min="9998" max="10001" width="0" style="1" hidden="1" customWidth="1"/>
    <col min="10002" max="10240" width="9.140625" style="1"/>
    <col min="10241" max="10241" width="6.42578125" style="1" customWidth="1"/>
    <col min="10242" max="10242" width="37.42578125" style="1" customWidth="1"/>
    <col min="10243" max="10243" width="7.140625" style="1" customWidth="1"/>
    <col min="10244" max="10244" width="6.42578125" style="1" customWidth="1"/>
    <col min="10245" max="10252" width="0" style="1" hidden="1" customWidth="1"/>
    <col min="10253" max="10253" width="14" style="1" customWidth="1"/>
    <col min="10254" max="10257" width="0" style="1" hidden="1" customWidth="1"/>
    <col min="10258" max="10496" width="9.140625" style="1"/>
    <col min="10497" max="10497" width="6.42578125" style="1" customWidth="1"/>
    <col min="10498" max="10498" width="37.42578125" style="1" customWidth="1"/>
    <col min="10499" max="10499" width="7.140625" style="1" customWidth="1"/>
    <col min="10500" max="10500" width="6.42578125" style="1" customWidth="1"/>
    <col min="10501" max="10508" width="0" style="1" hidden="1" customWidth="1"/>
    <col min="10509" max="10509" width="14" style="1" customWidth="1"/>
    <col min="10510" max="10513" width="0" style="1" hidden="1" customWidth="1"/>
    <col min="10514" max="10752" width="9.140625" style="1"/>
    <col min="10753" max="10753" width="6.42578125" style="1" customWidth="1"/>
    <col min="10754" max="10754" width="37.42578125" style="1" customWidth="1"/>
    <col min="10755" max="10755" width="7.140625" style="1" customWidth="1"/>
    <col min="10756" max="10756" width="6.42578125" style="1" customWidth="1"/>
    <col min="10757" max="10764" width="0" style="1" hidden="1" customWidth="1"/>
    <col min="10765" max="10765" width="14" style="1" customWidth="1"/>
    <col min="10766" max="10769" width="0" style="1" hidden="1" customWidth="1"/>
    <col min="10770" max="11008" width="9.140625" style="1"/>
    <col min="11009" max="11009" width="6.42578125" style="1" customWidth="1"/>
    <col min="11010" max="11010" width="37.42578125" style="1" customWidth="1"/>
    <col min="11011" max="11011" width="7.140625" style="1" customWidth="1"/>
    <col min="11012" max="11012" width="6.42578125" style="1" customWidth="1"/>
    <col min="11013" max="11020" width="0" style="1" hidden="1" customWidth="1"/>
    <col min="11021" max="11021" width="14" style="1" customWidth="1"/>
    <col min="11022" max="11025" width="0" style="1" hidden="1" customWidth="1"/>
    <col min="11026" max="11264" width="9.140625" style="1"/>
    <col min="11265" max="11265" width="6.42578125" style="1" customWidth="1"/>
    <col min="11266" max="11266" width="37.42578125" style="1" customWidth="1"/>
    <col min="11267" max="11267" width="7.140625" style="1" customWidth="1"/>
    <col min="11268" max="11268" width="6.42578125" style="1" customWidth="1"/>
    <col min="11269" max="11276" width="0" style="1" hidden="1" customWidth="1"/>
    <col min="11277" max="11277" width="14" style="1" customWidth="1"/>
    <col min="11278" max="11281" width="0" style="1" hidden="1" customWidth="1"/>
    <col min="11282" max="11520" width="9.140625" style="1"/>
    <col min="11521" max="11521" width="6.42578125" style="1" customWidth="1"/>
    <col min="11522" max="11522" width="37.42578125" style="1" customWidth="1"/>
    <col min="11523" max="11523" width="7.140625" style="1" customWidth="1"/>
    <col min="11524" max="11524" width="6.42578125" style="1" customWidth="1"/>
    <col min="11525" max="11532" width="0" style="1" hidden="1" customWidth="1"/>
    <col min="11533" max="11533" width="14" style="1" customWidth="1"/>
    <col min="11534" max="11537" width="0" style="1" hidden="1" customWidth="1"/>
    <col min="11538" max="11776" width="9.140625" style="1"/>
    <col min="11777" max="11777" width="6.42578125" style="1" customWidth="1"/>
    <col min="11778" max="11778" width="37.42578125" style="1" customWidth="1"/>
    <col min="11779" max="11779" width="7.140625" style="1" customWidth="1"/>
    <col min="11780" max="11780" width="6.42578125" style="1" customWidth="1"/>
    <col min="11781" max="11788" width="0" style="1" hidden="1" customWidth="1"/>
    <col min="11789" max="11789" width="14" style="1" customWidth="1"/>
    <col min="11790" max="11793" width="0" style="1" hidden="1" customWidth="1"/>
    <col min="11794" max="12032" width="9.140625" style="1"/>
    <col min="12033" max="12033" width="6.42578125" style="1" customWidth="1"/>
    <col min="12034" max="12034" width="37.42578125" style="1" customWidth="1"/>
    <col min="12035" max="12035" width="7.140625" style="1" customWidth="1"/>
    <col min="12036" max="12036" width="6.42578125" style="1" customWidth="1"/>
    <col min="12037" max="12044" width="0" style="1" hidden="1" customWidth="1"/>
    <col min="12045" max="12045" width="14" style="1" customWidth="1"/>
    <col min="12046" max="12049" width="0" style="1" hidden="1" customWidth="1"/>
    <col min="12050" max="12288" width="9.140625" style="1"/>
    <col min="12289" max="12289" width="6.42578125" style="1" customWidth="1"/>
    <col min="12290" max="12290" width="37.42578125" style="1" customWidth="1"/>
    <col min="12291" max="12291" width="7.140625" style="1" customWidth="1"/>
    <col min="12292" max="12292" width="6.42578125" style="1" customWidth="1"/>
    <col min="12293" max="12300" width="0" style="1" hidden="1" customWidth="1"/>
    <col min="12301" max="12301" width="14" style="1" customWidth="1"/>
    <col min="12302" max="12305" width="0" style="1" hidden="1" customWidth="1"/>
    <col min="12306" max="12544" width="9.140625" style="1"/>
    <col min="12545" max="12545" width="6.42578125" style="1" customWidth="1"/>
    <col min="12546" max="12546" width="37.42578125" style="1" customWidth="1"/>
    <col min="12547" max="12547" width="7.140625" style="1" customWidth="1"/>
    <col min="12548" max="12548" width="6.42578125" style="1" customWidth="1"/>
    <col min="12549" max="12556" width="0" style="1" hidden="1" customWidth="1"/>
    <col min="12557" max="12557" width="14" style="1" customWidth="1"/>
    <col min="12558" max="12561" width="0" style="1" hidden="1" customWidth="1"/>
    <col min="12562" max="12800" width="9.140625" style="1"/>
    <col min="12801" max="12801" width="6.42578125" style="1" customWidth="1"/>
    <col min="12802" max="12802" width="37.42578125" style="1" customWidth="1"/>
    <col min="12803" max="12803" width="7.140625" style="1" customWidth="1"/>
    <col min="12804" max="12804" width="6.42578125" style="1" customWidth="1"/>
    <col min="12805" max="12812" width="0" style="1" hidden="1" customWidth="1"/>
    <col min="12813" max="12813" width="14" style="1" customWidth="1"/>
    <col min="12814" max="12817" width="0" style="1" hidden="1" customWidth="1"/>
    <col min="12818" max="13056" width="9.140625" style="1"/>
    <col min="13057" max="13057" width="6.42578125" style="1" customWidth="1"/>
    <col min="13058" max="13058" width="37.42578125" style="1" customWidth="1"/>
    <col min="13059" max="13059" width="7.140625" style="1" customWidth="1"/>
    <col min="13060" max="13060" width="6.42578125" style="1" customWidth="1"/>
    <col min="13061" max="13068" width="0" style="1" hidden="1" customWidth="1"/>
    <col min="13069" max="13069" width="14" style="1" customWidth="1"/>
    <col min="13070" max="13073" width="0" style="1" hidden="1" customWidth="1"/>
    <col min="13074" max="13312" width="9.140625" style="1"/>
    <col min="13313" max="13313" width="6.42578125" style="1" customWidth="1"/>
    <col min="13314" max="13314" width="37.42578125" style="1" customWidth="1"/>
    <col min="13315" max="13315" width="7.140625" style="1" customWidth="1"/>
    <col min="13316" max="13316" width="6.42578125" style="1" customWidth="1"/>
    <col min="13317" max="13324" width="0" style="1" hidden="1" customWidth="1"/>
    <col min="13325" max="13325" width="14" style="1" customWidth="1"/>
    <col min="13326" max="13329" width="0" style="1" hidden="1" customWidth="1"/>
    <col min="13330" max="13568" width="9.140625" style="1"/>
    <col min="13569" max="13569" width="6.42578125" style="1" customWidth="1"/>
    <col min="13570" max="13570" width="37.42578125" style="1" customWidth="1"/>
    <col min="13571" max="13571" width="7.140625" style="1" customWidth="1"/>
    <col min="13572" max="13572" width="6.42578125" style="1" customWidth="1"/>
    <col min="13573" max="13580" width="0" style="1" hidden="1" customWidth="1"/>
    <col min="13581" max="13581" width="14" style="1" customWidth="1"/>
    <col min="13582" max="13585" width="0" style="1" hidden="1" customWidth="1"/>
    <col min="13586" max="13824" width="9.140625" style="1"/>
    <col min="13825" max="13825" width="6.42578125" style="1" customWidth="1"/>
    <col min="13826" max="13826" width="37.42578125" style="1" customWidth="1"/>
    <col min="13827" max="13827" width="7.140625" style="1" customWidth="1"/>
    <col min="13828" max="13828" width="6.42578125" style="1" customWidth="1"/>
    <col min="13829" max="13836" width="0" style="1" hidden="1" customWidth="1"/>
    <col min="13837" max="13837" width="14" style="1" customWidth="1"/>
    <col min="13838" max="13841" width="0" style="1" hidden="1" customWidth="1"/>
    <col min="13842" max="14080" width="9.140625" style="1"/>
    <col min="14081" max="14081" width="6.42578125" style="1" customWidth="1"/>
    <col min="14082" max="14082" width="37.42578125" style="1" customWidth="1"/>
    <col min="14083" max="14083" width="7.140625" style="1" customWidth="1"/>
    <col min="14084" max="14084" width="6.42578125" style="1" customWidth="1"/>
    <col min="14085" max="14092" width="0" style="1" hidden="1" customWidth="1"/>
    <col min="14093" max="14093" width="14" style="1" customWidth="1"/>
    <col min="14094" max="14097" width="0" style="1" hidden="1" customWidth="1"/>
    <col min="14098" max="14336" width="9.140625" style="1"/>
    <col min="14337" max="14337" width="6.42578125" style="1" customWidth="1"/>
    <col min="14338" max="14338" width="37.42578125" style="1" customWidth="1"/>
    <col min="14339" max="14339" width="7.140625" style="1" customWidth="1"/>
    <col min="14340" max="14340" width="6.42578125" style="1" customWidth="1"/>
    <col min="14341" max="14348" width="0" style="1" hidden="1" customWidth="1"/>
    <col min="14349" max="14349" width="14" style="1" customWidth="1"/>
    <col min="14350" max="14353" width="0" style="1" hidden="1" customWidth="1"/>
    <col min="14354" max="14592" width="9.140625" style="1"/>
    <col min="14593" max="14593" width="6.42578125" style="1" customWidth="1"/>
    <col min="14594" max="14594" width="37.42578125" style="1" customWidth="1"/>
    <col min="14595" max="14595" width="7.140625" style="1" customWidth="1"/>
    <col min="14596" max="14596" width="6.42578125" style="1" customWidth="1"/>
    <col min="14597" max="14604" width="0" style="1" hidden="1" customWidth="1"/>
    <col min="14605" max="14605" width="14" style="1" customWidth="1"/>
    <col min="14606" max="14609" width="0" style="1" hidden="1" customWidth="1"/>
    <col min="14610" max="14848" width="9.140625" style="1"/>
    <col min="14849" max="14849" width="6.42578125" style="1" customWidth="1"/>
    <col min="14850" max="14850" width="37.42578125" style="1" customWidth="1"/>
    <col min="14851" max="14851" width="7.140625" style="1" customWidth="1"/>
    <col min="14852" max="14852" width="6.42578125" style="1" customWidth="1"/>
    <col min="14853" max="14860" width="0" style="1" hidden="1" customWidth="1"/>
    <col min="14861" max="14861" width="14" style="1" customWidth="1"/>
    <col min="14862" max="14865" width="0" style="1" hidden="1" customWidth="1"/>
    <col min="14866" max="15104" width="9.140625" style="1"/>
    <col min="15105" max="15105" width="6.42578125" style="1" customWidth="1"/>
    <col min="15106" max="15106" width="37.42578125" style="1" customWidth="1"/>
    <col min="15107" max="15107" width="7.140625" style="1" customWidth="1"/>
    <col min="15108" max="15108" width="6.42578125" style="1" customWidth="1"/>
    <col min="15109" max="15116" width="0" style="1" hidden="1" customWidth="1"/>
    <col min="15117" max="15117" width="14" style="1" customWidth="1"/>
    <col min="15118" max="15121" width="0" style="1" hidden="1" customWidth="1"/>
    <col min="15122" max="15360" width="9.140625" style="1"/>
    <col min="15361" max="15361" width="6.42578125" style="1" customWidth="1"/>
    <col min="15362" max="15362" width="37.42578125" style="1" customWidth="1"/>
    <col min="15363" max="15363" width="7.140625" style="1" customWidth="1"/>
    <col min="15364" max="15364" width="6.42578125" style="1" customWidth="1"/>
    <col min="15365" max="15372" width="0" style="1" hidden="1" customWidth="1"/>
    <col min="15373" max="15373" width="14" style="1" customWidth="1"/>
    <col min="15374" max="15377" width="0" style="1" hidden="1" customWidth="1"/>
    <col min="15378" max="15616" width="9.140625" style="1"/>
    <col min="15617" max="15617" width="6.42578125" style="1" customWidth="1"/>
    <col min="15618" max="15618" width="37.42578125" style="1" customWidth="1"/>
    <col min="15619" max="15619" width="7.140625" style="1" customWidth="1"/>
    <col min="15620" max="15620" width="6.42578125" style="1" customWidth="1"/>
    <col min="15621" max="15628" width="0" style="1" hidden="1" customWidth="1"/>
    <col min="15629" max="15629" width="14" style="1" customWidth="1"/>
    <col min="15630" max="15633" width="0" style="1" hidden="1" customWidth="1"/>
    <col min="15634" max="15872" width="9.140625" style="1"/>
    <col min="15873" max="15873" width="6.42578125" style="1" customWidth="1"/>
    <col min="15874" max="15874" width="37.42578125" style="1" customWidth="1"/>
    <col min="15875" max="15875" width="7.140625" style="1" customWidth="1"/>
    <col min="15876" max="15876" width="6.42578125" style="1" customWidth="1"/>
    <col min="15877" max="15884" width="0" style="1" hidden="1" customWidth="1"/>
    <col min="15885" max="15885" width="14" style="1" customWidth="1"/>
    <col min="15886" max="15889" width="0" style="1" hidden="1" customWidth="1"/>
    <col min="15890" max="16128" width="9.140625" style="1"/>
    <col min="16129" max="16129" width="6.42578125" style="1" customWidth="1"/>
    <col min="16130" max="16130" width="37.42578125" style="1" customWidth="1"/>
    <col min="16131" max="16131" width="7.140625" style="1" customWidth="1"/>
    <col min="16132" max="16132" width="6.42578125" style="1" customWidth="1"/>
    <col min="16133" max="16140" width="0" style="1" hidden="1" customWidth="1"/>
    <col min="16141" max="16141" width="14" style="1" customWidth="1"/>
    <col min="16142" max="16145" width="0" style="1" hidden="1" customWidth="1"/>
    <col min="16146" max="16384" width="9.140625" style="1"/>
  </cols>
  <sheetData>
    <row r="1" spans="1:15" x14ac:dyDescent="0.25">
      <c r="A1" s="14" t="s">
        <v>191</v>
      </c>
      <c r="E1" s="14" t="s">
        <v>658</v>
      </c>
      <c r="M1" s="15" t="s">
        <v>0</v>
      </c>
    </row>
    <row r="3" spans="1:15" x14ac:dyDescent="0.25">
      <c r="B3" s="2" t="s">
        <v>1</v>
      </c>
      <c r="C3" s="3" t="s">
        <v>2</v>
      </c>
    </row>
    <row r="4" spans="1:15" s="18" customFormat="1" ht="10.5" x14ac:dyDescent="0.25">
      <c r="A4" s="55" t="s">
        <v>603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4.7" customHeight="1" x14ac:dyDescent="0.25"/>
    <row r="6" spans="1:15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659</v>
      </c>
      <c r="F6" s="54"/>
      <c r="G6" s="54" t="s">
        <v>660</v>
      </c>
      <c r="H6" s="54"/>
      <c r="I6" s="54" t="s">
        <v>661</v>
      </c>
      <c r="J6" s="54"/>
      <c r="K6" s="13" t="s">
        <v>662</v>
      </c>
      <c r="L6" s="13" t="s">
        <v>663</v>
      </c>
      <c r="M6" s="54" t="s">
        <v>8</v>
      </c>
    </row>
    <row r="7" spans="1:15" ht="33" customHeight="1" x14ac:dyDescent="0.25">
      <c r="A7" s="54"/>
      <c r="B7" s="54"/>
      <c r="C7" s="54"/>
      <c r="D7" s="54"/>
      <c r="E7" s="13" t="s">
        <v>664</v>
      </c>
      <c r="F7" s="13" t="s">
        <v>665</v>
      </c>
      <c r="G7" s="54" t="s">
        <v>666</v>
      </c>
      <c r="H7" s="13" t="s">
        <v>667</v>
      </c>
      <c r="I7" s="13" t="s">
        <v>664</v>
      </c>
      <c r="J7" s="13" t="s">
        <v>665</v>
      </c>
      <c r="K7" s="54" t="s">
        <v>668</v>
      </c>
      <c r="L7" s="54"/>
      <c r="M7" s="54"/>
    </row>
    <row r="8" spans="1:15" ht="44.1" customHeight="1" x14ac:dyDescent="0.25">
      <c r="A8" s="54"/>
      <c r="B8" s="54"/>
      <c r="C8" s="54"/>
      <c r="D8" s="54"/>
      <c r="E8" s="13" t="s">
        <v>669</v>
      </c>
      <c r="F8" s="13" t="s">
        <v>670</v>
      </c>
      <c r="G8" s="54"/>
      <c r="H8" s="13" t="s">
        <v>671</v>
      </c>
      <c r="I8" s="13" t="s">
        <v>669</v>
      </c>
      <c r="J8" s="13" t="s">
        <v>670</v>
      </c>
      <c r="K8" s="54" t="s">
        <v>672</v>
      </c>
      <c r="L8" s="54"/>
      <c r="M8" s="54"/>
    </row>
    <row r="9" spans="1:15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5" x14ac:dyDescent="0.25">
      <c r="A11" s="11"/>
      <c r="B11" s="56" t="s">
        <v>673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5" x14ac:dyDescent="0.25">
      <c r="A12" s="11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5" x14ac:dyDescent="0.25">
      <c r="A13" s="57" t="s">
        <v>59</v>
      </c>
      <c r="B13" s="58" t="s">
        <v>192</v>
      </c>
      <c r="C13" s="59">
        <v>10.070600000000001</v>
      </c>
      <c r="D13" s="57" t="s">
        <v>193</v>
      </c>
      <c r="E13" s="51"/>
      <c r="F13" s="51"/>
      <c r="G13" s="52"/>
      <c r="H13" s="52"/>
      <c r="I13" s="51"/>
      <c r="J13" s="51"/>
      <c r="K13" s="52"/>
      <c r="L13" s="51"/>
      <c r="M13" s="60"/>
      <c r="N13" s="1" t="s">
        <v>213</v>
      </c>
      <c r="O13" s="1" t="s">
        <v>214</v>
      </c>
    </row>
    <row r="14" spans="1:15" ht="74.25" customHeight="1" x14ac:dyDescent="0.25">
      <c r="A14" s="57"/>
      <c r="B14" s="59"/>
      <c r="C14" s="59"/>
      <c r="D14" s="57"/>
      <c r="E14" s="12"/>
      <c r="F14" s="12"/>
      <c r="G14" s="11"/>
      <c r="H14" s="11"/>
      <c r="I14" s="12"/>
      <c r="J14" s="12"/>
      <c r="K14" s="11"/>
      <c r="L14" s="12"/>
      <c r="M14" s="60"/>
      <c r="N14" s="1" t="s">
        <v>215</v>
      </c>
      <c r="O14" s="1" t="s">
        <v>216</v>
      </c>
    </row>
    <row r="15" spans="1:15" x14ac:dyDescent="0.25">
      <c r="A15" s="57" t="s">
        <v>60</v>
      </c>
      <c r="B15" s="58" t="s">
        <v>194</v>
      </c>
      <c r="C15" s="59">
        <v>553.88300000000004</v>
      </c>
      <c r="D15" s="57" t="s">
        <v>195</v>
      </c>
      <c r="E15" s="51"/>
      <c r="F15" s="51"/>
      <c r="G15" s="52"/>
      <c r="H15" s="52"/>
      <c r="I15" s="51"/>
      <c r="J15" s="51"/>
      <c r="K15" s="52"/>
      <c r="L15" s="51"/>
      <c r="M15" s="60"/>
      <c r="N15" s="1" t="s">
        <v>213</v>
      </c>
      <c r="O15" s="1" t="s">
        <v>214</v>
      </c>
    </row>
    <row r="16" spans="1:15" ht="42.75" customHeight="1" x14ac:dyDescent="0.25">
      <c r="A16" s="57"/>
      <c r="B16" s="59"/>
      <c r="C16" s="59"/>
      <c r="D16" s="57"/>
      <c r="E16" s="12"/>
      <c r="F16" s="12"/>
      <c r="G16" s="11"/>
      <c r="H16" s="11"/>
      <c r="I16" s="12"/>
      <c r="J16" s="12"/>
      <c r="K16" s="11"/>
      <c r="L16" s="12"/>
      <c r="M16" s="60"/>
      <c r="N16" s="1" t="s">
        <v>215</v>
      </c>
      <c r="O16" s="1" t="s">
        <v>216</v>
      </c>
    </row>
    <row r="17" spans="1:15" x14ac:dyDescent="0.25">
      <c r="A17" s="57" t="s">
        <v>61</v>
      </c>
      <c r="B17" s="58" t="s">
        <v>196</v>
      </c>
      <c r="C17" s="59">
        <v>422.96519999999998</v>
      </c>
      <c r="D17" s="57" t="s">
        <v>195</v>
      </c>
      <c r="E17" s="51"/>
      <c r="F17" s="51"/>
      <c r="G17" s="52"/>
      <c r="H17" s="52"/>
      <c r="I17" s="51"/>
      <c r="J17" s="51"/>
      <c r="K17" s="52"/>
      <c r="L17" s="51"/>
      <c r="M17" s="60"/>
      <c r="N17" s="1" t="s">
        <v>213</v>
      </c>
      <c r="O17" s="1" t="s">
        <v>214</v>
      </c>
    </row>
    <row r="18" spans="1:15" ht="33.75" customHeight="1" x14ac:dyDescent="0.25">
      <c r="A18" s="57"/>
      <c r="B18" s="59"/>
      <c r="C18" s="59"/>
      <c r="D18" s="57"/>
      <c r="E18" s="12"/>
      <c r="F18" s="12"/>
      <c r="G18" s="11"/>
      <c r="H18" s="11"/>
      <c r="I18" s="12"/>
      <c r="J18" s="12"/>
      <c r="K18" s="11"/>
      <c r="L18" s="12"/>
      <c r="M18" s="60"/>
      <c r="N18" s="1" t="s">
        <v>215</v>
      </c>
      <c r="O18" s="1" t="s">
        <v>216</v>
      </c>
    </row>
    <row r="19" spans="1:15" x14ac:dyDescent="0.25">
      <c r="A19" s="57" t="s">
        <v>62</v>
      </c>
      <c r="B19" s="58" t="s">
        <v>197</v>
      </c>
      <c r="C19" s="59">
        <v>3524.71</v>
      </c>
      <c r="D19" s="57" t="s">
        <v>126</v>
      </c>
      <c r="E19" s="51"/>
      <c r="F19" s="51"/>
      <c r="G19" s="52"/>
      <c r="H19" s="52"/>
      <c r="I19" s="51"/>
      <c r="J19" s="51"/>
      <c r="K19" s="52"/>
      <c r="L19" s="51"/>
      <c r="M19" s="60"/>
      <c r="N19" s="1" t="s">
        <v>213</v>
      </c>
      <c r="O19" s="1" t="s">
        <v>214</v>
      </c>
    </row>
    <row r="20" spans="1:15" ht="43.5" customHeight="1" x14ac:dyDescent="0.25">
      <c r="A20" s="57"/>
      <c r="B20" s="58"/>
      <c r="C20" s="59"/>
      <c r="D20" s="57"/>
      <c r="E20" s="12"/>
      <c r="F20" s="12"/>
      <c r="G20" s="11"/>
      <c r="H20" s="11"/>
      <c r="I20" s="12"/>
      <c r="J20" s="12"/>
      <c r="K20" s="11"/>
      <c r="L20" s="12"/>
      <c r="M20" s="60"/>
      <c r="N20" s="1" t="s">
        <v>215</v>
      </c>
      <c r="O20" s="1" t="s">
        <v>216</v>
      </c>
    </row>
    <row r="21" spans="1:15" x14ac:dyDescent="0.25">
      <c r="A21" s="57" t="s">
        <v>63</v>
      </c>
      <c r="B21" s="58" t="s">
        <v>198</v>
      </c>
      <c r="C21" s="59">
        <v>704.94200000000001</v>
      </c>
      <c r="D21" s="57" t="s">
        <v>195</v>
      </c>
      <c r="E21" s="51"/>
      <c r="F21" s="51"/>
      <c r="G21" s="52"/>
      <c r="H21" s="52"/>
      <c r="I21" s="51"/>
      <c r="J21" s="51"/>
      <c r="K21" s="52"/>
      <c r="L21" s="51"/>
      <c r="M21" s="60"/>
      <c r="N21" s="1" t="s">
        <v>213</v>
      </c>
      <c r="O21" s="1" t="s">
        <v>214</v>
      </c>
    </row>
    <row r="22" spans="1:15" ht="24.75" customHeight="1" x14ac:dyDescent="0.25">
      <c r="A22" s="57"/>
      <c r="B22" s="59"/>
      <c r="C22" s="59"/>
      <c r="D22" s="57"/>
      <c r="E22" s="12"/>
      <c r="F22" s="12"/>
      <c r="G22" s="11"/>
      <c r="H22" s="11"/>
      <c r="I22" s="12"/>
      <c r="J22" s="12"/>
      <c r="K22" s="11"/>
      <c r="L22" s="12"/>
      <c r="M22" s="60"/>
      <c r="N22" s="1" t="s">
        <v>215</v>
      </c>
      <c r="O22" s="1" t="s">
        <v>216</v>
      </c>
    </row>
    <row r="23" spans="1:15" x14ac:dyDescent="0.25">
      <c r="A23" s="57" t="s">
        <v>64</v>
      </c>
      <c r="B23" s="58" t="s">
        <v>199</v>
      </c>
      <c r="C23" s="59">
        <v>1188.3308</v>
      </c>
      <c r="D23" s="57" t="s">
        <v>123</v>
      </c>
      <c r="E23" s="51"/>
      <c r="F23" s="51"/>
      <c r="G23" s="52"/>
      <c r="H23" s="52"/>
      <c r="I23" s="51"/>
      <c r="J23" s="51"/>
      <c r="K23" s="52"/>
      <c r="L23" s="51"/>
      <c r="M23" s="60"/>
      <c r="N23" s="1" t="s">
        <v>213</v>
      </c>
      <c r="O23" s="1" t="s">
        <v>214</v>
      </c>
    </row>
    <row r="24" spans="1:15" ht="40.5" customHeight="1" x14ac:dyDescent="0.25">
      <c r="A24" s="57"/>
      <c r="B24" s="59"/>
      <c r="C24" s="59"/>
      <c r="D24" s="57"/>
      <c r="E24" s="12"/>
      <c r="F24" s="12"/>
      <c r="G24" s="11"/>
      <c r="H24" s="11"/>
      <c r="I24" s="12"/>
      <c r="J24" s="12"/>
      <c r="K24" s="11"/>
      <c r="L24" s="12"/>
      <c r="M24" s="60"/>
      <c r="N24" s="1" t="s">
        <v>215</v>
      </c>
      <c r="O24" s="1" t="s">
        <v>216</v>
      </c>
    </row>
    <row r="25" spans="1:15" x14ac:dyDescent="0.25">
      <c r="A25" s="57" t="s">
        <v>65</v>
      </c>
      <c r="B25" s="58" t="s">
        <v>200</v>
      </c>
      <c r="C25" s="59">
        <v>7049.42</v>
      </c>
      <c r="D25" s="57" t="s">
        <v>126</v>
      </c>
      <c r="E25" s="51"/>
      <c r="F25" s="51"/>
      <c r="G25" s="52"/>
      <c r="H25" s="52"/>
      <c r="I25" s="51"/>
      <c r="J25" s="51"/>
      <c r="K25" s="52"/>
      <c r="L25" s="51"/>
      <c r="M25" s="60"/>
      <c r="N25" s="1" t="s">
        <v>213</v>
      </c>
      <c r="O25" s="1" t="s">
        <v>214</v>
      </c>
    </row>
    <row r="26" spans="1:15" ht="33" customHeight="1" x14ac:dyDescent="0.25">
      <c r="A26" s="57"/>
      <c r="B26" s="59"/>
      <c r="C26" s="59"/>
      <c r="D26" s="57"/>
      <c r="E26" s="12"/>
      <c r="F26" s="12"/>
      <c r="G26" s="11"/>
      <c r="H26" s="11"/>
      <c r="I26" s="12"/>
      <c r="J26" s="12"/>
      <c r="K26" s="11"/>
      <c r="L26" s="12"/>
      <c r="M26" s="60"/>
      <c r="N26" s="1" t="s">
        <v>215</v>
      </c>
      <c r="O26" s="1" t="s">
        <v>216</v>
      </c>
    </row>
    <row r="27" spans="1:15" x14ac:dyDescent="0.25">
      <c r="A27" s="57" t="s">
        <v>66</v>
      </c>
      <c r="B27" s="58" t="s">
        <v>201</v>
      </c>
      <c r="C27" s="59">
        <v>1208.472</v>
      </c>
      <c r="D27" s="57" t="s">
        <v>123</v>
      </c>
      <c r="E27" s="51"/>
      <c r="F27" s="51"/>
      <c r="G27" s="52"/>
      <c r="H27" s="52"/>
      <c r="I27" s="51"/>
      <c r="J27" s="51"/>
      <c r="K27" s="52"/>
      <c r="L27" s="51"/>
      <c r="M27" s="60"/>
      <c r="N27" s="1" t="s">
        <v>213</v>
      </c>
      <c r="O27" s="1" t="s">
        <v>214</v>
      </c>
    </row>
    <row r="28" spans="1:15" ht="77.099999999999994" customHeight="1" x14ac:dyDescent="0.25">
      <c r="A28" s="57"/>
      <c r="B28" s="59"/>
      <c r="C28" s="59"/>
      <c r="D28" s="57"/>
      <c r="E28" s="12"/>
      <c r="F28" s="12"/>
      <c r="G28" s="11"/>
      <c r="H28" s="11"/>
      <c r="I28" s="12"/>
      <c r="J28" s="12"/>
      <c r="K28" s="11"/>
      <c r="L28" s="12"/>
      <c r="M28" s="60"/>
      <c r="N28" s="1" t="s">
        <v>215</v>
      </c>
      <c r="O28" s="1" t="s">
        <v>216</v>
      </c>
    </row>
    <row r="29" spans="1:15" x14ac:dyDescent="0.25">
      <c r="A29" s="11"/>
      <c r="B29" s="65" t="s">
        <v>674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5" x14ac:dyDescent="0.25">
      <c r="A30" s="57" t="s">
        <v>67</v>
      </c>
      <c r="B30" s="58" t="s">
        <v>202</v>
      </c>
      <c r="C30" s="59">
        <v>2014.12</v>
      </c>
      <c r="D30" s="57" t="s">
        <v>43</v>
      </c>
      <c r="E30" s="51"/>
      <c r="F30" s="51"/>
      <c r="G30" s="52"/>
      <c r="H30" s="52"/>
      <c r="I30" s="51"/>
      <c r="J30" s="51"/>
      <c r="K30" s="52"/>
      <c r="L30" s="51"/>
      <c r="M30" s="60"/>
      <c r="N30" s="1" t="s">
        <v>213</v>
      </c>
      <c r="O30" s="1" t="s">
        <v>214</v>
      </c>
    </row>
    <row r="31" spans="1:15" ht="44.1" customHeight="1" x14ac:dyDescent="0.25">
      <c r="A31" s="57"/>
      <c r="B31" s="59"/>
      <c r="C31" s="59"/>
      <c r="D31" s="57"/>
      <c r="E31" s="12"/>
      <c r="F31" s="12"/>
      <c r="G31" s="11"/>
      <c r="H31" s="11"/>
      <c r="I31" s="12"/>
      <c r="J31" s="12"/>
      <c r="K31" s="11"/>
      <c r="L31" s="12"/>
      <c r="M31" s="60"/>
      <c r="N31" s="1" t="s">
        <v>215</v>
      </c>
      <c r="O31" s="1" t="s">
        <v>216</v>
      </c>
    </row>
    <row r="32" spans="1:15" x14ac:dyDescent="0.25">
      <c r="A32" s="57" t="s">
        <v>68</v>
      </c>
      <c r="B32" s="58" t="s">
        <v>675</v>
      </c>
      <c r="C32" s="59">
        <v>10.55</v>
      </c>
      <c r="D32" s="57" t="s">
        <v>203</v>
      </c>
      <c r="E32" s="51"/>
      <c r="F32" s="51"/>
      <c r="G32" s="52"/>
      <c r="H32" s="52"/>
      <c r="I32" s="51"/>
      <c r="J32" s="51"/>
      <c r="K32" s="52"/>
      <c r="L32" s="51"/>
      <c r="M32" s="60"/>
      <c r="N32" s="1" t="s">
        <v>213</v>
      </c>
      <c r="O32" s="1" t="s">
        <v>214</v>
      </c>
    </row>
    <row r="33" spans="1:17" ht="87.95" customHeight="1" x14ac:dyDescent="0.25">
      <c r="A33" s="57"/>
      <c r="B33" s="59"/>
      <c r="C33" s="59"/>
      <c r="D33" s="57"/>
      <c r="E33" s="12"/>
      <c r="F33" s="12"/>
      <c r="G33" s="11"/>
      <c r="H33" s="11"/>
      <c r="I33" s="12"/>
      <c r="J33" s="12"/>
      <c r="K33" s="11"/>
      <c r="L33" s="12"/>
      <c r="M33" s="60"/>
      <c r="N33" s="1" t="s">
        <v>215</v>
      </c>
      <c r="O33" s="1" t="s">
        <v>216</v>
      </c>
    </row>
    <row r="34" spans="1:17" x14ac:dyDescent="0.25">
      <c r="A34" s="57" t="s">
        <v>69</v>
      </c>
      <c r="B34" s="58" t="s">
        <v>204</v>
      </c>
      <c r="C34" s="59">
        <v>236.32</v>
      </c>
      <c r="D34" s="57" t="s">
        <v>19</v>
      </c>
      <c r="E34" s="51"/>
      <c r="F34" s="51"/>
      <c r="G34" s="52"/>
      <c r="H34" s="52"/>
      <c r="I34" s="51"/>
      <c r="J34" s="51"/>
      <c r="K34" s="52"/>
      <c r="L34" s="51"/>
      <c r="M34" s="60"/>
      <c r="N34" s="1" t="s">
        <v>213</v>
      </c>
      <c r="O34" s="1" t="s">
        <v>214</v>
      </c>
    </row>
    <row r="35" spans="1:17" ht="44.1" customHeight="1" x14ac:dyDescent="0.25">
      <c r="A35" s="57"/>
      <c r="B35" s="59"/>
      <c r="C35" s="59"/>
      <c r="D35" s="57"/>
      <c r="E35" s="12"/>
      <c r="F35" s="12"/>
      <c r="G35" s="11"/>
      <c r="H35" s="11"/>
      <c r="I35" s="12"/>
      <c r="J35" s="12"/>
      <c r="K35" s="11"/>
      <c r="L35" s="12"/>
      <c r="M35" s="60"/>
      <c r="N35" s="1" t="s">
        <v>215</v>
      </c>
      <c r="O35" s="1" t="s">
        <v>216</v>
      </c>
    </row>
    <row r="36" spans="1:17" x14ac:dyDescent="0.25">
      <c r="A36" s="57" t="s">
        <v>70</v>
      </c>
      <c r="B36" s="58" t="s">
        <v>205</v>
      </c>
      <c r="C36" s="59">
        <v>10.070600000000001</v>
      </c>
      <c r="D36" s="57" t="s">
        <v>206</v>
      </c>
      <c r="E36" s="51"/>
      <c r="F36" s="51"/>
      <c r="G36" s="52"/>
      <c r="H36" s="52"/>
      <c r="I36" s="51"/>
      <c r="J36" s="51"/>
      <c r="K36" s="52"/>
      <c r="L36" s="51"/>
      <c r="M36" s="60"/>
      <c r="N36" s="1" t="s">
        <v>213</v>
      </c>
      <c r="O36" s="1" t="s">
        <v>214</v>
      </c>
    </row>
    <row r="37" spans="1:17" ht="42" customHeight="1" x14ac:dyDescent="0.25">
      <c r="A37" s="57"/>
      <c r="B37" s="59"/>
      <c r="C37" s="59"/>
      <c r="D37" s="57"/>
      <c r="E37" s="12"/>
      <c r="F37" s="12"/>
      <c r="G37" s="11"/>
      <c r="H37" s="11"/>
      <c r="I37" s="12"/>
      <c r="J37" s="12"/>
      <c r="K37" s="11"/>
      <c r="L37" s="12"/>
      <c r="M37" s="60"/>
      <c r="N37" s="1" t="s">
        <v>215</v>
      </c>
      <c r="O37" s="1" t="s">
        <v>216</v>
      </c>
    </row>
    <row r="38" spans="1:17" hidden="1" x14ac:dyDescent="0.25">
      <c r="A38" s="57" t="s">
        <v>71</v>
      </c>
      <c r="B38" s="58" t="s">
        <v>556</v>
      </c>
      <c r="C38" s="59">
        <v>203.12899999999999</v>
      </c>
      <c r="D38" s="57" t="s">
        <v>557</v>
      </c>
      <c r="E38" s="51">
        <f>'[5]Базовые цены с учетом расхода'!C21</f>
        <v>0</v>
      </c>
      <c r="F38" s="51">
        <f>'[5]Базовые цены с учетом расхода'!D21</f>
        <v>0</v>
      </c>
      <c r="G38" s="52">
        <v>22.96</v>
      </c>
      <c r="H38" s="52">
        <v>9.17</v>
      </c>
      <c r="I38" s="51">
        <f>'[5]Текущие цены с учетом расхода'!C21</f>
        <v>0</v>
      </c>
      <c r="J38" s="51">
        <f>'[5]Текущие цены с учетом расхода'!D21</f>
        <v>0</v>
      </c>
      <c r="K38" s="52"/>
      <c r="L38" s="51">
        <f>ROUND((I38+I39)*K38/100,2)</f>
        <v>0</v>
      </c>
      <c r="M38" s="60">
        <f>'[5]Текущие цены с учетом расхода'!B21</f>
        <v>32002.97</v>
      </c>
      <c r="N38" s="1" t="s">
        <v>213</v>
      </c>
      <c r="O38" s="1" t="s">
        <v>214</v>
      </c>
    </row>
    <row r="39" spans="1:17" hidden="1" x14ac:dyDescent="0.25">
      <c r="A39" s="57"/>
      <c r="B39" s="59"/>
      <c r="C39" s="59"/>
      <c r="D39" s="57"/>
      <c r="E39" s="12">
        <f>'[5]Базовые цены с учетом расхода'!E21</f>
        <v>0</v>
      </c>
      <c r="F39" s="12">
        <f>'[5]Базовые цены с учетом расхода'!F21</f>
        <v>3552.73</v>
      </c>
      <c r="G39" s="11">
        <v>9.17</v>
      </c>
      <c r="H39" s="11">
        <v>9.01</v>
      </c>
      <c r="I39" s="12">
        <f>'[5]Текущие цены с учетом расхода'!E21</f>
        <v>0</v>
      </c>
      <c r="J39" s="12">
        <f>'[5]Текущие цены с учетом расхода'!F21</f>
        <v>32002.97</v>
      </c>
      <c r="K39" s="11"/>
      <c r="L39" s="12">
        <f>ROUND((I38+I39)*K39/100,2)</f>
        <v>0</v>
      </c>
      <c r="M39" s="60"/>
      <c r="N39" s="1" t="s">
        <v>215</v>
      </c>
      <c r="O39" s="1" t="s">
        <v>216</v>
      </c>
    </row>
    <row r="40" spans="1:17" hidden="1" x14ac:dyDescent="0.25">
      <c r="A40" s="11"/>
      <c r="B40" s="22" t="s">
        <v>604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7" hidden="1" x14ac:dyDescent="0.25">
      <c r="A41" s="11"/>
      <c r="B41" s="65" t="s">
        <v>559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7" hidden="1" x14ac:dyDescent="0.25">
      <c r="A42" s="57" t="s">
        <v>72</v>
      </c>
      <c r="B42" s="58" t="s">
        <v>561</v>
      </c>
      <c r="C42" s="59">
        <v>203</v>
      </c>
      <c r="D42" s="57" t="s">
        <v>557</v>
      </c>
      <c r="E42" s="51">
        <f>'[5]Базовые цены с учетом расхода'!C22</f>
        <v>0</v>
      </c>
      <c r="F42" s="51">
        <f>'[5]Базовые цены с учетом расхода'!D22</f>
        <v>0</v>
      </c>
      <c r="G42" s="52">
        <v>22.96</v>
      </c>
      <c r="H42" s="52">
        <v>9.17</v>
      </c>
      <c r="I42" s="51">
        <f>'[5]Текущие цены с учетом расхода'!C22</f>
        <v>0</v>
      </c>
      <c r="J42" s="51">
        <f>'[5]Текущие цены с учетом расхода'!D22</f>
        <v>0</v>
      </c>
      <c r="K42" s="52"/>
      <c r="L42" s="51">
        <f>ROUND((I42+I43)*K42/100,2)</f>
        <v>0</v>
      </c>
      <c r="M42" s="60">
        <f>'[5]Текущие цены с учетом расхода'!B22</f>
        <v>122768.31</v>
      </c>
      <c r="N42" s="1" t="s">
        <v>213</v>
      </c>
      <c r="O42" s="1" t="s">
        <v>214</v>
      </c>
    </row>
    <row r="43" spans="1:17" hidden="1" x14ac:dyDescent="0.25">
      <c r="A43" s="57"/>
      <c r="B43" s="59"/>
      <c r="C43" s="59"/>
      <c r="D43" s="57"/>
      <c r="E43" s="12">
        <f>'[5]Базовые цены с учетом расхода'!E22</f>
        <v>0</v>
      </c>
      <c r="F43" s="12">
        <f>'[5]Базовые цены с учетом расхода'!F22</f>
        <v>13625.36</v>
      </c>
      <c r="G43" s="11">
        <v>9.17</v>
      </c>
      <c r="H43" s="11">
        <v>9.01</v>
      </c>
      <c r="I43" s="12">
        <f>'[5]Текущие цены с учетом расхода'!E22</f>
        <v>0</v>
      </c>
      <c r="J43" s="12">
        <f>'[5]Текущие цены с учетом расхода'!F22</f>
        <v>122768.31</v>
      </c>
      <c r="K43" s="11"/>
      <c r="L43" s="12">
        <f>ROUND((I42+I43)*K43/100,2)</f>
        <v>0</v>
      </c>
      <c r="M43" s="60"/>
      <c r="N43" s="1" t="s">
        <v>215</v>
      </c>
      <c r="O43" s="1" t="s">
        <v>216</v>
      </c>
    </row>
    <row r="44" spans="1:17" hidden="1" x14ac:dyDescent="0.25">
      <c r="A44" s="11"/>
      <c r="B44" s="65" t="s">
        <v>562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7" hidden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7" x14ac:dyDescent="0.25">
      <c r="A46" s="11"/>
      <c r="B46" s="24" t="s">
        <v>56</v>
      </c>
      <c r="C46" s="11"/>
      <c r="D46" s="11"/>
      <c r="E46" s="11"/>
      <c r="F46" s="26"/>
      <c r="G46" s="11"/>
      <c r="H46" s="11"/>
      <c r="I46" s="25"/>
      <c r="J46" s="25"/>
      <c r="K46" s="11"/>
      <c r="L46" s="11"/>
      <c r="M46" s="25"/>
      <c r="O46" s="19"/>
      <c r="P46" s="19"/>
      <c r="Q46" s="17"/>
    </row>
    <row r="47" spans="1:17" x14ac:dyDescent="0.25">
      <c r="B47" s="53"/>
      <c r="F47" s="18"/>
      <c r="I47" s="17"/>
      <c r="J47" s="17"/>
      <c r="M47" s="17"/>
      <c r="O47" s="19"/>
      <c r="P47" s="19"/>
      <c r="Q47" s="17"/>
    </row>
  </sheetData>
  <mergeCells count="86">
    <mergeCell ref="B44:M44"/>
    <mergeCell ref="A42:A43"/>
    <mergeCell ref="B42:B43"/>
    <mergeCell ref="C42:C43"/>
    <mergeCell ref="D42:D43"/>
    <mergeCell ref="B41:M41"/>
    <mergeCell ref="M42:M43"/>
    <mergeCell ref="A36:A37"/>
    <mergeCell ref="B36:B37"/>
    <mergeCell ref="C36:C37"/>
    <mergeCell ref="D36:D37"/>
    <mergeCell ref="A38:A39"/>
    <mergeCell ref="B38:B39"/>
    <mergeCell ref="C38:C39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15:A16"/>
    <mergeCell ref="B15:B16"/>
    <mergeCell ref="C15:C16"/>
    <mergeCell ref="D15:D16"/>
    <mergeCell ref="A4:M4"/>
    <mergeCell ref="G6:H6"/>
    <mergeCell ref="I6:J6"/>
    <mergeCell ref="B29:M29"/>
    <mergeCell ref="A30:A31"/>
    <mergeCell ref="B30:B31"/>
    <mergeCell ref="C30:C31"/>
    <mergeCell ref="D30:D31"/>
    <mergeCell ref="D17:D18"/>
    <mergeCell ref="C23:C24"/>
    <mergeCell ref="D23:D24"/>
    <mergeCell ref="A19:A20"/>
    <mergeCell ref="B19:B20"/>
    <mergeCell ref="C19:C20"/>
    <mergeCell ref="D19:D20"/>
    <mergeCell ref="A6:A8"/>
    <mergeCell ref="B6:B8"/>
    <mergeCell ref="C6:C8"/>
    <mergeCell ref="D6:D8"/>
    <mergeCell ref="E6:F6"/>
    <mergeCell ref="M6:M8"/>
    <mergeCell ref="G7:G8"/>
    <mergeCell ref="K7:L7"/>
    <mergeCell ref="K8:L8"/>
    <mergeCell ref="B11:M12"/>
    <mergeCell ref="M13:M14"/>
    <mergeCell ref="M15:M16"/>
    <mergeCell ref="M17:M18"/>
    <mergeCell ref="M19:M20"/>
    <mergeCell ref="A21:A22"/>
    <mergeCell ref="B21:B22"/>
    <mergeCell ref="C21:C22"/>
    <mergeCell ref="D21:D22"/>
    <mergeCell ref="M21:M22"/>
    <mergeCell ref="A13:A14"/>
    <mergeCell ref="B13:B14"/>
    <mergeCell ref="C13:C14"/>
    <mergeCell ref="D13:D14"/>
    <mergeCell ref="A17:A18"/>
    <mergeCell ref="B17:B18"/>
    <mergeCell ref="C17:C18"/>
    <mergeCell ref="M23:M24"/>
    <mergeCell ref="M25:M26"/>
    <mergeCell ref="A27:A28"/>
    <mergeCell ref="B27:B28"/>
    <mergeCell ref="C27:C28"/>
    <mergeCell ref="D27:D28"/>
    <mergeCell ref="M27:M28"/>
    <mergeCell ref="A23:A24"/>
    <mergeCell ref="B23:B24"/>
    <mergeCell ref="A25:A26"/>
    <mergeCell ref="B25:B26"/>
    <mergeCell ref="C25:C26"/>
    <mergeCell ref="D25:D26"/>
    <mergeCell ref="M30:M31"/>
    <mergeCell ref="M32:M33"/>
    <mergeCell ref="M34:M35"/>
    <mergeCell ref="M36:M37"/>
    <mergeCell ref="M38:M39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61" workbookViewId="0">
      <selection activeCell="E14" sqref="E12:E15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15.5703125" style="1" customWidth="1"/>
    <col min="5" max="5" width="15.710937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60" width="0" style="1" hidden="1" customWidth="1"/>
    <col min="261" max="261" width="15.7109375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6" width="0" style="1" hidden="1" customWidth="1"/>
    <col min="517" max="517" width="15.7109375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72" width="0" style="1" hidden="1" customWidth="1"/>
    <col min="773" max="773" width="15.7109375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8" width="0" style="1" hidden="1" customWidth="1"/>
    <col min="1029" max="1029" width="15.7109375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84" width="0" style="1" hidden="1" customWidth="1"/>
    <col min="1285" max="1285" width="15.7109375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40" width="0" style="1" hidden="1" customWidth="1"/>
    <col min="1541" max="1541" width="15.7109375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6" width="0" style="1" hidden="1" customWidth="1"/>
    <col min="1797" max="1797" width="15.7109375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52" width="0" style="1" hidden="1" customWidth="1"/>
    <col min="2053" max="2053" width="15.7109375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8" width="0" style="1" hidden="1" customWidth="1"/>
    <col min="2309" max="2309" width="15.7109375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64" width="0" style="1" hidden="1" customWidth="1"/>
    <col min="2565" max="2565" width="15.7109375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20" width="0" style="1" hidden="1" customWidth="1"/>
    <col min="2821" max="2821" width="15.7109375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6" width="0" style="1" hidden="1" customWidth="1"/>
    <col min="3077" max="3077" width="15.7109375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32" width="0" style="1" hidden="1" customWidth="1"/>
    <col min="3333" max="3333" width="15.7109375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8" width="0" style="1" hidden="1" customWidth="1"/>
    <col min="3589" max="3589" width="15.7109375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44" width="0" style="1" hidden="1" customWidth="1"/>
    <col min="3845" max="3845" width="15.7109375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100" width="0" style="1" hidden="1" customWidth="1"/>
    <col min="4101" max="4101" width="15.7109375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6" width="0" style="1" hidden="1" customWidth="1"/>
    <col min="4357" max="4357" width="15.7109375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12" width="0" style="1" hidden="1" customWidth="1"/>
    <col min="4613" max="4613" width="15.7109375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8" width="0" style="1" hidden="1" customWidth="1"/>
    <col min="4869" max="4869" width="15.7109375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24" width="0" style="1" hidden="1" customWidth="1"/>
    <col min="5125" max="5125" width="15.7109375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80" width="0" style="1" hidden="1" customWidth="1"/>
    <col min="5381" max="5381" width="15.7109375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6" width="0" style="1" hidden="1" customWidth="1"/>
    <col min="5637" max="5637" width="15.7109375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92" width="0" style="1" hidden="1" customWidth="1"/>
    <col min="5893" max="5893" width="15.7109375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8" width="0" style="1" hidden="1" customWidth="1"/>
    <col min="6149" max="6149" width="15.7109375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404" width="0" style="1" hidden="1" customWidth="1"/>
    <col min="6405" max="6405" width="15.7109375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60" width="0" style="1" hidden="1" customWidth="1"/>
    <col min="6661" max="6661" width="15.7109375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6" width="0" style="1" hidden="1" customWidth="1"/>
    <col min="6917" max="6917" width="15.7109375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72" width="0" style="1" hidden="1" customWidth="1"/>
    <col min="7173" max="7173" width="15.7109375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8" width="0" style="1" hidden="1" customWidth="1"/>
    <col min="7429" max="7429" width="15.7109375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84" width="0" style="1" hidden="1" customWidth="1"/>
    <col min="7685" max="7685" width="15.7109375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40" width="0" style="1" hidden="1" customWidth="1"/>
    <col min="7941" max="7941" width="15.7109375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6" width="0" style="1" hidden="1" customWidth="1"/>
    <col min="8197" max="8197" width="15.7109375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52" width="0" style="1" hidden="1" customWidth="1"/>
    <col min="8453" max="8453" width="15.7109375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8" width="0" style="1" hidden="1" customWidth="1"/>
    <col min="8709" max="8709" width="15.7109375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64" width="0" style="1" hidden="1" customWidth="1"/>
    <col min="8965" max="8965" width="15.7109375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20" width="0" style="1" hidden="1" customWidth="1"/>
    <col min="9221" max="9221" width="15.7109375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6" width="0" style="1" hidden="1" customWidth="1"/>
    <col min="9477" max="9477" width="15.7109375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32" width="0" style="1" hidden="1" customWidth="1"/>
    <col min="9733" max="9733" width="15.7109375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8" width="0" style="1" hidden="1" customWidth="1"/>
    <col min="9989" max="9989" width="15.7109375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44" width="0" style="1" hidden="1" customWidth="1"/>
    <col min="10245" max="10245" width="15.7109375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500" width="0" style="1" hidden="1" customWidth="1"/>
    <col min="10501" max="10501" width="15.7109375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6" width="0" style="1" hidden="1" customWidth="1"/>
    <col min="10757" max="10757" width="15.7109375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12" width="0" style="1" hidden="1" customWidth="1"/>
    <col min="11013" max="11013" width="15.7109375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8" width="0" style="1" hidden="1" customWidth="1"/>
    <col min="11269" max="11269" width="15.7109375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24" width="0" style="1" hidden="1" customWidth="1"/>
    <col min="11525" max="11525" width="15.7109375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80" width="0" style="1" hidden="1" customWidth="1"/>
    <col min="11781" max="11781" width="15.7109375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6" width="0" style="1" hidden="1" customWidth="1"/>
    <col min="12037" max="12037" width="15.7109375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92" width="0" style="1" hidden="1" customWidth="1"/>
    <col min="12293" max="12293" width="15.7109375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8" width="0" style="1" hidden="1" customWidth="1"/>
    <col min="12549" max="12549" width="15.7109375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804" width="0" style="1" hidden="1" customWidth="1"/>
    <col min="12805" max="12805" width="15.7109375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60" width="0" style="1" hidden="1" customWidth="1"/>
    <col min="13061" max="13061" width="15.7109375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6" width="0" style="1" hidden="1" customWidth="1"/>
    <col min="13317" max="13317" width="15.7109375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72" width="0" style="1" hidden="1" customWidth="1"/>
    <col min="13573" max="13573" width="15.7109375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8" width="0" style="1" hidden="1" customWidth="1"/>
    <col min="13829" max="13829" width="15.7109375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84" width="0" style="1" hidden="1" customWidth="1"/>
    <col min="14085" max="14085" width="15.7109375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40" width="0" style="1" hidden="1" customWidth="1"/>
    <col min="14341" max="14341" width="15.7109375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6" width="0" style="1" hidden="1" customWidth="1"/>
    <col min="14597" max="14597" width="15.7109375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52" width="0" style="1" hidden="1" customWidth="1"/>
    <col min="14853" max="14853" width="15.7109375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8" width="0" style="1" hidden="1" customWidth="1"/>
    <col min="15109" max="15109" width="15.7109375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64" width="0" style="1" hidden="1" customWidth="1"/>
    <col min="15365" max="15365" width="15.7109375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20" width="0" style="1" hidden="1" customWidth="1"/>
    <col min="15621" max="15621" width="15.7109375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6" width="0" style="1" hidden="1" customWidth="1"/>
    <col min="15877" max="15877" width="15.7109375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32" width="0" style="1" hidden="1" customWidth="1"/>
    <col min="16133" max="16133" width="15.7109375" style="1" customWidth="1"/>
    <col min="16134" max="16137" width="0" style="1" hidden="1" customWidth="1"/>
    <col min="16138" max="16384" width="9.140625" style="1"/>
  </cols>
  <sheetData>
    <row r="1" spans="1:7" x14ac:dyDescent="0.25">
      <c r="A1" s="27" t="s">
        <v>210</v>
      </c>
      <c r="E1" s="28" t="s">
        <v>0</v>
      </c>
    </row>
    <row r="3" spans="1:7" x14ac:dyDescent="0.25">
      <c r="B3" s="2" t="s">
        <v>1</v>
      </c>
      <c r="C3" s="3" t="s">
        <v>2</v>
      </c>
    </row>
    <row r="4" spans="1:7" x14ac:dyDescent="0.25">
      <c r="A4" s="68" t="s">
        <v>211</v>
      </c>
      <c r="B4" s="68"/>
      <c r="C4" s="68"/>
      <c r="D4" s="68"/>
      <c r="E4" s="68"/>
    </row>
    <row r="5" spans="1:7" ht="4.7" customHeight="1" x14ac:dyDescent="0.25"/>
    <row r="6" spans="1:7" ht="21.95" customHeight="1" x14ac:dyDescent="0.25">
      <c r="A6" s="69" t="s">
        <v>4</v>
      </c>
      <c r="B6" s="69" t="s">
        <v>5</v>
      </c>
      <c r="C6" s="69" t="s">
        <v>6</v>
      </c>
      <c r="D6" s="69" t="s">
        <v>7</v>
      </c>
      <c r="E6" s="69" t="s">
        <v>8</v>
      </c>
    </row>
    <row r="7" spans="1:7" ht="33" customHeight="1" x14ac:dyDescent="0.25">
      <c r="A7" s="70"/>
      <c r="B7" s="70"/>
      <c r="C7" s="70"/>
      <c r="D7" s="70"/>
      <c r="E7" s="70"/>
    </row>
    <row r="8" spans="1:7" ht="44.1" customHeight="1" thickBot="1" x14ac:dyDescent="0.3">
      <c r="A8" s="71"/>
      <c r="B8" s="71"/>
      <c r="C8" s="71"/>
      <c r="D8" s="71"/>
      <c r="E8" s="71"/>
    </row>
    <row r="9" spans="1:7" ht="15.75" thickTop="1" x14ac:dyDescent="0.25">
      <c r="A9" s="16">
        <v>1</v>
      </c>
      <c r="B9" s="16">
        <v>2</v>
      </c>
      <c r="C9" s="16">
        <v>3</v>
      </c>
      <c r="D9" s="16">
        <v>4</v>
      </c>
      <c r="E9" s="16">
        <v>13</v>
      </c>
    </row>
    <row r="10" spans="1:7" x14ac:dyDescent="0.25">
      <c r="A10" s="5"/>
      <c r="B10" s="72" t="s">
        <v>563</v>
      </c>
      <c r="C10" s="72"/>
      <c r="D10" s="72"/>
      <c r="E10" s="72"/>
    </row>
    <row r="11" spans="1:7" x14ac:dyDescent="0.25">
      <c r="A11" s="5"/>
      <c r="B11" s="72"/>
      <c r="C11" s="72"/>
      <c r="D11" s="72"/>
      <c r="E11" s="72"/>
    </row>
    <row r="12" spans="1:7" x14ac:dyDescent="0.25">
      <c r="A12" s="57" t="s">
        <v>59</v>
      </c>
      <c r="B12" s="58" t="s">
        <v>212</v>
      </c>
      <c r="C12" s="59">
        <v>20.834</v>
      </c>
      <c r="D12" s="57" t="s">
        <v>23</v>
      </c>
      <c r="E12" s="60"/>
      <c r="F12" s="1" t="s">
        <v>213</v>
      </c>
      <c r="G12" s="1" t="s">
        <v>214</v>
      </c>
    </row>
    <row r="13" spans="1:7" ht="33" customHeight="1" x14ac:dyDescent="0.25">
      <c r="A13" s="57"/>
      <c r="B13" s="59"/>
      <c r="C13" s="59"/>
      <c r="D13" s="57"/>
      <c r="E13" s="60"/>
      <c r="F13" s="1" t="s">
        <v>215</v>
      </c>
      <c r="G13" s="1" t="s">
        <v>216</v>
      </c>
    </row>
    <row r="14" spans="1:7" x14ac:dyDescent="0.25">
      <c r="A14" s="57" t="s">
        <v>60</v>
      </c>
      <c r="B14" s="58" t="s">
        <v>217</v>
      </c>
      <c r="C14" s="59">
        <v>0.42799999999999999</v>
      </c>
      <c r="D14" s="57" t="s">
        <v>218</v>
      </c>
      <c r="E14" s="60"/>
      <c r="F14" s="1" t="s">
        <v>213</v>
      </c>
      <c r="G14" s="1" t="s">
        <v>214</v>
      </c>
    </row>
    <row r="15" spans="1:7" ht="33" customHeight="1" x14ac:dyDescent="0.25">
      <c r="A15" s="57"/>
      <c r="B15" s="59"/>
      <c r="C15" s="59"/>
      <c r="D15" s="57"/>
      <c r="E15" s="60"/>
      <c r="F15" s="1" t="s">
        <v>215</v>
      </c>
      <c r="G15" s="1" t="s">
        <v>216</v>
      </c>
    </row>
    <row r="16" spans="1:7" x14ac:dyDescent="0.25">
      <c r="A16" s="57" t="s">
        <v>61</v>
      </c>
      <c r="B16" s="58" t="s">
        <v>219</v>
      </c>
      <c r="C16" s="59">
        <v>0.68400000000000005</v>
      </c>
      <c r="D16" s="57" t="s">
        <v>37</v>
      </c>
      <c r="E16" s="60"/>
      <c r="F16" s="1" t="s">
        <v>213</v>
      </c>
      <c r="G16" s="1" t="s">
        <v>214</v>
      </c>
    </row>
    <row r="17" spans="1:7" ht="54.95" customHeight="1" x14ac:dyDescent="0.25">
      <c r="A17" s="57"/>
      <c r="B17" s="59"/>
      <c r="C17" s="59"/>
      <c r="D17" s="57"/>
      <c r="E17" s="60"/>
      <c r="F17" s="1" t="s">
        <v>215</v>
      </c>
      <c r="G17" s="1" t="s">
        <v>216</v>
      </c>
    </row>
    <row r="18" spans="1:7" x14ac:dyDescent="0.25">
      <c r="A18" s="57" t="s">
        <v>62</v>
      </c>
      <c r="B18" s="58" t="s">
        <v>220</v>
      </c>
      <c r="C18" s="59">
        <v>5.4007300000000003</v>
      </c>
      <c r="D18" s="57" t="s">
        <v>221</v>
      </c>
      <c r="E18" s="60"/>
      <c r="F18" s="1" t="s">
        <v>213</v>
      </c>
      <c r="G18" s="1" t="s">
        <v>214</v>
      </c>
    </row>
    <row r="19" spans="1:7" ht="54.95" customHeight="1" x14ac:dyDescent="0.25">
      <c r="A19" s="57"/>
      <c r="B19" s="59"/>
      <c r="C19" s="59"/>
      <c r="D19" s="57"/>
      <c r="E19" s="60"/>
      <c r="F19" s="1" t="s">
        <v>215</v>
      </c>
      <c r="G19" s="1" t="s">
        <v>216</v>
      </c>
    </row>
    <row r="20" spans="1:7" x14ac:dyDescent="0.25">
      <c r="A20" s="57" t="s">
        <v>63</v>
      </c>
      <c r="B20" s="58" t="s">
        <v>222</v>
      </c>
      <c r="C20" s="59">
        <v>745.30074000000002</v>
      </c>
      <c r="D20" s="57" t="s">
        <v>123</v>
      </c>
      <c r="E20" s="60"/>
      <c r="F20" s="1" t="s">
        <v>213</v>
      </c>
      <c r="G20" s="1" t="s">
        <v>214</v>
      </c>
    </row>
    <row r="21" spans="1:7" ht="33" customHeight="1" x14ac:dyDescent="0.25">
      <c r="A21" s="57"/>
      <c r="B21" s="59"/>
      <c r="C21" s="59"/>
      <c r="D21" s="57"/>
      <c r="E21" s="60"/>
      <c r="F21" s="1" t="s">
        <v>215</v>
      </c>
      <c r="G21" s="1" t="s">
        <v>216</v>
      </c>
    </row>
    <row r="22" spans="1:7" x14ac:dyDescent="0.25">
      <c r="A22" s="5"/>
      <c r="B22" s="30" t="s">
        <v>564</v>
      </c>
      <c r="C22" s="5"/>
      <c r="D22" s="5"/>
      <c r="E22" s="5"/>
    </row>
    <row r="23" spans="1:7" x14ac:dyDescent="0.25">
      <c r="A23" s="57" t="s">
        <v>64</v>
      </c>
      <c r="B23" s="58" t="s">
        <v>223</v>
      </c>
      <c r="C23" s="59">
        <v>21</v>
      </c>
      <c r="D23" s="57" t="s">
        <v>46</v>
      </c>
      <c r="E23" s="60"/>
      <c r="F23" s="1" t="s">
        <v>213</v>
      </c>
      <c r="G23" s="1" t="s">
        <v>214</v>
      </c>
    </row>
    <row r="24" spans="1:7" x14ac:dyDescent="0.25">
      <c r="A24" s="57"/>
      <c r="B24" s="59"/>
      <c r="C24" s="59"/>
      <c r="D24" s="57"/>
      <c r="E24" s="60"/>
      <c r="F24" s="1" t="s">
        <v>215</v>
      </c>
      <c r="G24" s="1" t="s">
        <v>216</v>
      </c>
    </row>
    <row r="25" spans="1:7" x14ac:dyDescent="0.25">
      <c r="A25" s="57" t="s">
        <v>65</v>
      </c>
      <c r="B25" s="58" t="s">
        <v>224</v>
      </c>
      <c r="C25" s="59">
        <v>4</v>
      </c>
      <c r="D25" s="57" t="s">
        <v>46</v>
      </c>
      <c r="E25" s="60"/>
      <c r="F25" s="1" t="s">
        <v>213</v>
      </c>
      <c r="G25" s="1" t="s">
        <v>214</v>
      </c>
    </row>
    <row r="26" spans="1:7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57" t="s">
        <v>66</v>
      </c>
      <c r="B27" s="58" t="s">
        <v>225</v>
      </c>
      <c r="C27" s="59">
        <v>12</v>
      </c>
      <c r="D27" s="57" t="s">
        <v>46</v>
      </c>
      <c r="E27" s="60"/>
      <c r="F27" s="1" t="s">
        <v>213</v>
      </c>
      <c r="G27" s="1" t="s">
        <v>214</v>
      </c>
    </row>
    <row r="28" spans="1:7" x14ac:dyDescent="0.25">
      <c r="A28" s="57"/>
      <c r="B28" s="59"/>
      <c r="C28" s="59"/>
      <c r="D28" s="57"/>
      <c r="E28" s="60"/>
      <c r="F28" s="1" t="s">
        <v>215</v>
      </c>
      <c r="G28" s="1" t="s">
        <v>216</v>
      </c>
    </row>
    <row r="29" spans="1:7" x14ac:dyDescent="0.25">
      <c r="A29" s="57" t="s">
        <v>67</v>
      </c>
      <c r="B29" s="58" t="s">
        <v>226</v>
      </c>
      <c r="C29" s="59">
        <v>12</v>
      </c>
      <c r="D29" s="57" t="s">
        <v>46</v>
      </c>
      <c r="E29" s="60"/>
      <c r="F29" s="1" t="s">
        <v>213</v>
      </c>
      <c r="G29" s="1" t="s">
        <v>214</v>
      </c>
    </row>
    <row r="30" spans="1:7" x14ac:dyDescent="0.25">
      <c r="A30" s="57"/>
      <c r="B30" s="59"/>
      <c r="C30" s="59"/>
      <c r="D30" s="57"/>
      <c r="E30" s="60"/>
      <c r="F30" s="1" t="s">
        <v>215</v>
      </c>
      <c r="G30" s="1" t="s">
        <v>216</v>
      </c>
    </row>
    <row r="31" spans="1:7" x14ac:dyDescent="0.25">
      <c r="A31" s="57" t="s">
        <v>68</v>
      </c>
      <c r="B31" s="58" t="s">
        <v>227</v>
      </c>
      <c r="C31" s="59">
        <v>24</v>
      </c>
      <c r="D31" s="57" t="s">
        <v>46</v>
      </c>
      <c r="E31" s="60"/>
      <c r="F31" s="1" t="s">
        <v>213</v>
      </c>
      <c r="G31" s="1" t="s">
        <v>214</v>
      </c>
    </row>
    <row r="32" spans="1:7" x14ac:dyDescent="0.25">
      <c r="A32" s="57"/>
      <c r="B32" s="59"/>
      <c r="C32" s="59"/>
      <c r="D32" s="57"/>
      <c r="E32" s="60"/>
      <c r="F32" s="1" t="s">
        <v>215</v>
      </c>
      <c r="G32" s="1" t="s">
        <v>216</v>
      </c>
    </row>
    <row r="33" spans="1:7" x14ac:dyDescent="0.25">
      <c r="A33" s="57" t="s">
        <v>69</v>
      </c>
      <c r="B33" s="58" t="s">
        <v>228</v>
      </c>
      <c r="C33" s="59">
        <v>33</v>
      </c>
      <c r="D33" s="57" t="s">
        <v>46</v>
      </c>
      <c r="E33" s="60"/>
      <c r="F33" s="1" t="s">
        <v>213</v>
      </c>
      <c r="G33" s="1" t="s">
        <v>214</v>
      </c>
    </row>
    <row r="34" spans="1:7" x14ac:dyDescent="0.25">
      <c r="A34" s="57"/>
      <c r="B34" s="59"/>
      <c r="C34" s="59"/>
      <c r="D34" s="57"/>
      <c r="E34" s="60"/>
      <c r="F34" s="1" t="s">
        <v>215</v>
      </c>
      <c r="G34" s="1" t="s">
        <v>216</v>
      </c>
    </row>
    <row r="35" spans="1:7" x14ac:dyDescent="0.25">
      <c r="A35" s="57" t="s">
        <v>70</v>
      </c>
      <c r="B35" s="58" t="s">
        <v>229</v>
      </c>
      <c r="C35" s="59">
        <v>4</v>
      </c>
      <c r="D35" s="57" t="s">
        <v>46</v>
      </c>
      <c r="E35" s="60"/>
      <c r="F35" s="1" t="s">
        <v>213</v>
      </c>
      <c r="G35" s="1" t="s">
        <v>214</v>
      </c>
    </row>
    <row r="36" spans="1:7" x14ac:dyDescent="0.25">
      <c r="A36" s="57"/>
      <c r="B36" s="59"/>
      <c r="C36" s="59"/>
      <c r="D36" s="57"/>
      <c r="E36" s="60"/>
      <c r="F36" s="1" t="s">
        <v>215</v>
      </c>
      <c r="G36" s="1" t="s">
        <v>216</v>
      </c>
    </row>
    <row r="37" spans="1:7" x14ac:dyDescent="0.25">
      <c r="A37" s="57" t="s">
        <v>71</v>
      </c>
      <c r="B37" s="58" t="s">
        <v>230</v>
      </c>
      <c r="C37" s="59">
        <v>2.1974</v>
      </c>
      <c r="D37" s="57" t="s">
        <v>231</v>
      </c>
      <c r="E37" s="60"/>
      <c r="F37" s="1" t="s">
        <v>213</v>
      </c>
      <c r="G37" s="1" t="s">
        <v>214</v>
      </c>
    </row>
    <row r="38" spans="1:7" ht="54.95" customHeight="1" x14ac:dyDescent="0.25">
      <c r="A38" s="57"/>
      <c r="B38" s="59"/>
      <c r="C38" s="59"/>
      <c r="D38" s="57"/>
      <c r="E38" s="60"/>
      <c r="F38" s="1" t="s">
        <v>215</v>
      </c>
      <c r="G38" s="1" t="s">
        <v>216</v>
      </c>
    </row>
    <row r="39" spans="1:7" x14ac:dyDescent="0.25">
      <c r="A39" s="57" t="s">
        <v>72</v>
      </c>
      <c r="B39" s="58" t="s">
        <v>232</v>
      </c>
      <c r="C39" s="59">
        <v>6.8400000000000002E-2</v>
      </c>
      <c r="D39" s="57" t="s">
        <v>233</v>
      </c>
      <c r="E39" s="60"/>
      <c r="F39" s="1" t="s">
        <v>213</v>
      </c>
      <c r="G39" s="1" t="s">
        <v>214</v>
      </c>
    </row>
    <row r="40" spans="1:7" ht="44.1" customHeight="1" x14ac:dyDescent="0.25">
      <c r="A40" s="57"/>
      <c r="B40" s="59"/>
      <c r="C40" s="59"/>
      <c r="D40" s="57"/>
      <c r="E40" s="60"/>
      <c r="F40" s="1" t="s">
        <v>215</v>
      </c>
      <c r="G40" s="1" t="s">
        <v>216</v>
      </c>
    </row>
    <row r="41" spans="1:7" x14ac:dyDescent="0.25">
      <c r="A41" s="57" t="s">
        <v>73</v>
      </c>
      <c r="B41" s="58" t="s">
        <v>173</v>
      </c>
      <c r="C41" s="59">
        <v>5.9408000000000003</v>
      </c>
      <c r="D41" s="57" t="s">
        <v>25</v>
      </c>
      <c r="E41" s="60"/>
      <c r="F41" s="1" t="s">
        <v>213</v>
      </c>
      <c r="G41" s="1" t="s">
        <v>214</v>
      </c>
    </row>
    <row r="42" spans="1:7" ht="44.1" customHeight="1" x14ac:dyDescent="0.25">
      <c r="A42" s="57"/>
      <c r="B42" s="59"/>
      <c r="C42" s="59"/>
      <c r="D42" s="57"/>
      <c r="E42" s="60"/>
      <c r="F42" s="1" t="s">
        <v>215</v>
      </c>
      <c r="G42" s="1" t="s">
        <v>216</v>
      </c>
    </row>
    <row r="43" spans="1:7" x14ac:dyDescent="0.25">
      <c r="A43" s="57" t="s">
        <v>74</v>
      </c>
      <c r="B43" s="58" t="s">
        <v>234</v>
      </c>
      <c r="C43" s="59">
        <v>0.41660000000000003</v>
      </c>
      <c r="D43" s="57" t="s">
        <v>235</v>
      </c>
      <c r="E43" s="60"/>
      <c r="F43" s="1" t="s">
        <v>213</v>
      </c>
      <c r="G43" s="1" t="s">
        <v>214</v>
      </c>
    </row>
    <row r="44" spans="1:7" ht="44.1" customHeight="1" x14ac:dyDescent="0.25">
      <c r="A44" s="57"/>
      <c r="B44" s="59"/>
      <c r="C44" s="59"/>
      <c r="D44" s="57"/>
      <c r="E44" s="60"/>
      <c r="F44" s="1" t="s">
        <v>215</v>
      </c>
      <c r="G44" s="1" t="s">
        <v>216</v>
      </c>
    </row>
    <row r="45" spans="1:7" x14ac:dyDescent="0.25">
      <c r="A45" s="57" t="s">
        <v>75</v>
      </c>
      <c r="B45" s="58" t="s">
        <v>118</v>
      </c>
      <c r="C45" s="59">
        <v>0.20830000000000001</v>
      </c>
      <c r="D45" s="57" t="s">
        <v>32</v>
      </c>
      <c r="E45" s="60"/>
      <c r="F45" s="1" t="s">
        <v>213</v>
      </c>
      <c r="G45" s="1" t="s">
        <v>214</v>
      </c>
    </row>
    <row r="46" spans="1:7" ht="87.95" customHeight="1" x14ac:dyDescent="0.25">
      <c r="A46" s="57"/>
      <c r="B46" s="59"/>
      <c r="C46" s="59"/>
      <c r="D46" s="57"/>
      <c r="E46" s="60"/>
      <c r="F46" s="1" t="s">
        <v>215</v>
      </c>
      <c r="G46" s="1" t="s">
        <v>216</v>
      </c>
    </row>
    <row r="47" spans="1:7" x14ac:dyDescent="0.25">
      <c r="A47" s="57" t="s">
        <v>76</v>
      </c>
      <c r="B47" s="58" t="s">
        <v>107</v>
      </c>
      <c r="C47" s="59">
        <v>0.16941999999999999</v>
      </c>
      <c r="D47" s="57" t="s">
        <v>108</v>
      </c>
      <c r="E47" s="60"/>
      <c r="F47" s="1" t="s">
        <v>213</v>
      </c>
      <c r="G47" s="1" t="s">
        <v>214</v>
      </c>
    </row>
    <row r="48" spans="1:7" ht="66" customHeight="1" x14ac:dyDescent="0.25">
      <c r="A48" s="57"/>
      <c r="B48" s="59"/>
      <c r="C48" s="59"/>
      <c r="D48" s="57"/>
      <c r="E48" s="60"/>
      <c r="F48" s="1" t="s">
        <v>215</v>
      </c>
      <c r="G48" s="1" t="s">
        <v>216</v>
      </c>
    </row>
    <row r="49" spans="1:7" x14ac:dyDescent="0.25">
      <c r="A49" s="57" t="s">
        <v>77</v>
      </c>
      <c r="B49" s="58" t="s">
        <v>236</v>
      </c>
      <c r="C49" s="59">
        <v>9</v>
      </c>
      <c r="D49" s="57" t="s">
        <v>46</v>
      </c>
      <c r="E49" s="60"/>
      <c r="F49" s="1" t="s">
        <v>213</v>
      </c>
      <c r="G49" s="1" t="s">
        <v>214</v>
      </c>
    </row>
    <row r="50" spans="1:7" x14ac:dyDescent="0.25">
      <c r="A50" s="57"/>
      <c r="B50" s="59"/>
      <c r="C50" s="59"/>
      <c r="D50" s="57"/>
      <c r="E50" s="60"/>
      <c r="F50" s="1" t="s">
        <v>215</v>
      </c>
      <c r="G50" s="1" t="s">
        <v>216</v>
      </c>
    </row>
    <row r="51" spans="1:7" x14ac:dyDescent="0.25">
      <c r="A51" s="57" t="s">
        <v>78</v>
      </c>
      <c r="B51" s="58" t="s">
        <v>237</v>
      </c>
      <c r="C51" s="59">
        <v>3</v>
      </c>
      <c r="D51" s="57" t="s">
        <v>46</v>
      </c>
      <c r="E51" s="60"/>
      <c r="F51" s="1" t="s">
        <v>213</v>
      </c>
      <c r="G51" s="1" t="s">
        <v>214</v>
      </c>
    </row>
    <row r="52" spans="1:7" x14ac:dyDescent="0.25">
      <c r="A52" s="57"/>
      <c r="B52" s="59"/>
      <c r="C52" s="59"/>
      <c r="D52" s="57"/>
      <c r="E52" s="60"/>
      <c r="F52" s="1" t="s">
        <v>215</v>
      </c>
      <c r="G52" s="1" t="s">
        <v>216</v>
      </c>
    </row>
    <row r="53" spans="1:7" x14ac:dyDescent="0.25">
      <c r="A53" s="57" t="s">
        <v>79</v>
      </c>
      <c r="B53" s="58" t="s">
        <v>238</v>
      </c>
      <c r="C53" s="59">
        <v>2</v>
      </c>
      <c r="D53" s="57" t="s">
        <v>46</v>
      </c>
      <c r="E53" s="60"/>
      <c r="F53" s="1" t="s">
        <v>213</v>
      </c>
      <c r="G53" s="1" t="s">
        <v>214</v>
      </c>
    </row>
    <row r="54" spans="1:7" x14ac:dyDescent="0.25">
      <c r="A54" s="57"/>
      <c r="B54" s="59"/>
      <c r="C54" s="59"/>
      <c r="D54" s="57"/>
      <c r="E54" s="60"/>
      <c r="F54" s="1" t="s">
        <v>215</v>
      </c>
      <c r="G54" s="1" t="s">
        <v>216</v>
      </c>
    </row>
    <row r="55" spans="1:7" x14ac:dyDescent="0.25">
      <c r="A55" s="57" t="s">
        <v>80</v>
      </c>
      <c r="B55" s="58" t="s">
        <v>239</v>
      </c>
      <c r="C55" s="59">
        <v>0.25412000000000001</v>
      </c>
      <c r="D55" s="57" t="s">
        <v>32</v>
      </c>
      <c r="E55" s="60"/>
      <c r="F55" s="1" t="s">
        <v>213</v>
      </c>
      <c r="G55" s="1" t="s">
        <v>214</v>
      </c>
    </row>
    <row r="56" spans="1:7" ht="54.95" customHeight="1" x14ac:dyDescent="0.25">
      <c r="A56" s="57"/>
      <c r="B56" s="59"/>
      <c r="C56" s="59"/>
      <c r="D56" s="57"/>
      <c r="E56" s="60"/>
      <c r="F56" s="1" t="s">
        <v>215</v>
      </c>
      <c r="G56" s="1" t="s">
        <v>216</v>
      </c>
    </row>
    <row r="57" spans="1:7" x14ac:dyDescent="0.25">
      <c r="A57" s="5"/>
      <c r="B57" s="23" t="s">
        <v>240</v>
      </c>
      <c r="C57" s="5"/>
      <c r="D57" s="5"/>
      <c r="E57" s="5"/>
    </row>
    <row r="58" spans="1:7" x14ac:dyDescent="0.25">
      <c r="A58" s="57" t="s">
        <v>81</v>
      </c>
      <c r="B58" s="58" t="s">
        <v>241</v>
      </c>
      <c r="C58" s="59">
        <v>0.64159999999999995</v>
      </c>
      <c r="D58" s="57" t="s">
        <v>242</v>
      </c>
      <c r="E58" s="60"/>
      <c r="F58" s="1" t="s">
        <v>213</v>
      </c>
      <c r="G58" s="1" t="s">
        <v>214</v>
      </c>
    </row>
    <row r="59" spans="1:7" ht="44.1" customHeight="1" x14ac:dyDescent="0.25">
      <c r="A59" s="57"/>
      <c r="B59" s="59"/>
      <c r="C59" s="59"/>
      <c r="D59" s="57"/>
      <c r="E59" s="60"/>
      <c r="F59" s="1" t="s">
        <v>215</v>
      </c>
      <c r="G59" s="1" t="s">
        <v>216</v>
      </c>
    </row>
    <row r="60" spans="1:7" x14ac:dyDescent="0.25">
      <c r="A60" s="57" t="s">
        <v>82</v>
      </c>
      <c r="B60" s="58" t="s">
        <v>243</v>
      </c>
      <c r="C60" s="59">
        <v>13</v>
      </c>
      <c r="D60" s="57" t="s">
        <v>46</v>
      </c>
      <c r="E60" s="60"/>
      <c r="F60" s="1" t="s">
        <v>213</v>
      </c>
      <c r="G60" s="1" t="s">
        <v>214</v>
      </c>
    </row>
    <row r="61" spans="1:7" x14ac:dyDescent="0.25">
      <c r="A61" s="57"/>
      <c r="B61" s="59"/>
      <c r="C61" s="59"/>
      <c r="D61" s="57"/>
      <c r="E61" s="60"/>
      <c r="F61" s="1" t="s">
        <v>215</v>
      </c>
      <c r="G61" s="1" t="s">
        <v>216</v>
      </c>
    </row>
    <row r="62" spans="1:7" x14ac:dyDescent="0.25">
      <c r="A62" s="57" t="s">
        <v>83</v>
      </c>
      <c r="B62" s="58" t="s">
        <v>244</v>
      </c>
      <c r="C62" s="59">
        <v>14</v>
      </c>
      <c r="D62" s="57" t="s">
        <v>46</v>
      </c>
      <c r="E62" s="60"/>
      <c r="F62" s="1" t="s">
        <v>213</v>
      </c>
      <c r="G62" s="1" t="s">
        <v>214</v>
      </c>
    </row>
    <row r="63" spans="1:7" x14ac:dyDescent="0.25">
      <c r="A63" s="57"/>
      <c r="B63" s="59"/>
      <c r="C63" s="59"/>
      <c r="D63" s="57"/>
      <c r="E63" s="60"/>
      <c r="F63" s="1" t="s">
        <v>215</v>
      </c>
      <c r="G63" s="1" t="s">
        <v>216</v>
      </c>
    </row>
    <row r="64" spans="1:7" x14ac:dyDescent="0.25">
      <c r="A64" s="57" t="s">
        <v>84</v>
      </c>
      <c r="B64" s="58" t="s">
        <v>245</v>
      </c>
      <c r="C64" s="59">
        <v>126</v>
      </c>
      <c r="D64" s="57" t="s">
        <v>46</v>
      </c>
      <c r="E64" s="60"/>
      <c r="F64" s="1" t="s">
        <v>213</v>
      </c>
      <c r="G64" s="1" t="s">
        <v>214</v>
      </c>
    </row>
    <row r="65" spans="1:7" ht="21.95" customHeight="1" x14ac:dyDescent="0.25">
      <c r="A65" s="57"/>
      <c r="B65" s="59"/>
      <c r="C65" s="59"/>
      <c r="D65" s="57"/>
      <c r="E65" s="60"/>
      <c r="F65" s="1" t="s">
        <v>215</v>
      </c>
      <c r="G65" s="1" t="s">
        <v>216</v>
      </c>
    </row>
    <row r="66" spans="1:7" x14ac:dyDescent="0.25">
      <c r="A66" s="5"/>
      <c r="B66" s="30" t="s">
        <v>246</v>
      </c>
      <c r="C66" s="5"/>
      <c r="D66" s="5"/>
      <c r="E66" s="5"/>
    </row>
    <row r="67" spans="1:7" x14ac:dyDescent="0.25">
      <c r="A67" s="57" t="s">
        <v>115</v>
      </c>
      <c r="B67" s="58" t="s">
        <v>247</v>
      </c>
      <c r="C67" s="59">
        <v>6</v>
      </c>
      <c r="D67" s="57" t="s">
        <v>46</v>
      </c>
      <c r="E67" s="60"/>
      <c r="F67" s="1" t="s">
        <v>213</v>
      </c>
      <c r="G67" s="1" t="s">
        <v>214</v>
      </c>
    </row>
    <row r="68" spans="1:7" x14ac:dyDescent="0.25">
      <c r="A68" s="57"/>
      <c r="B68" s="59"/>
      <c r="C68" s="59"/>
      <c r="D68" s="57"/>
      <c r="E68" s="60"/>
      <c r="F68" s="1" t="s">
        <v>215</v>
      </c>
      <c r="G68" s="1" t="s">
        <v>216</v>
      </c>
    </row>
    <row r="69" spans="1:7" x14ac:dyDescent="0.25">
      <c r="A69" s="57" t="s">
        <v>116</v>
      </c>
      <c r="B69" s="58" t="s">
        <v>248</v>
      </c>
      <c r="C69" s="59">
        <v>8</v>
      </c>
      <c r="D69" s="57" t="s">
        <v>46</v>
      </c>
      <c r="E69" s="60"/>
      <c r="F69" s="1" t="s">
        <v>213</v>
      </c>
      <c r="G69" s="1" t="s">
        <v>214</v>
      </c>
    </row>
    <row r="70" spans="1:7" x14ac:dyDescent="0.25">
      <c r="A70" s="57"/>
      <c r="B70" s="59"/>
      <c r="C70" s="59"/>
      <c r="D70" s="57"/>
      <c r="E70" s="60"/>
      <c r="F70" s="1" t="s">
        <v>215</v>
      </c>
      <c r="G70" s="1" t="s">
        <v>216</v>
      </c>
    </row>
    <row r="71" spans="1:7" x14ac:dyDescent="0.25">
      <c r="A71" s="57" t="s">
        <v>117</v>
      </c>
      <c r="B71" s="58" t="s">
        <v>249</v>
      </c>
      <c r="C71" s="59">
        <v>90</v>
      </c>
      <c r="D71" s="57" t="s">
        <v>46</v>
      </c>
      <c r="E71" s="60"/>
      <c r="F71" s="1" t="s">
        <v>213</v>
      </c>
      <c r="G71" s="1" t="s">
        <v>214</v>
      </c>
    </row>
    <row r="72" spans="1:7" ht="21.95" customHeight="1" x14ac:dyDescent="0.25">
      <c r="A72" s="57"/>
      <c r="B72" s="59"/>
      <c r="C72" s="59"/>
      <c r="D72" s="57"/>
      <c r="E72" s="60"/>
      <c r="F72" s="1" t="s">
        <v>215</v>
      </c>
      <c r="G72" s="1" t="s">
        <v>216</v>
      </c>
    </row>
    <row r="73" spans="1:7" x14ac:dyDescent="0.25">
      <c r="A73" s="57" t="s">
        <v>119</v>
      </c>
      <c r="B73" s="58" t="s">
        <v>250</v>
      </c>
      <c r="C73" s="59">
        <v>6.7000000000000004E-2</v>
      </c>
      <c r="D73" s="57" t="s">
        <v>150</v>
      </c>
      <c r="E73" s="60"/>
      <c r="F73" s="1" t="s">
        <v>213</v>
      </c>
      <c r="G73" s="1" t="s">
        <v>214</v>
      </c>
    </row>
    <row r="74" spans="1:7" ht="54.95" customHeight="1" x14ac:dyDescent="0.25">
      <c r="A74" s="57"/>
      <c r="B74" s="59"/>
      <c r="C74" s="59"/>
      <c r="D74" s="57"/>
      <c r="E74" s="60"/>
      <c r="F74" s="1" t="s">
        <v>215</v>
      </c>
      <c r="G74" s="1" t="s">
        <v>216</v>
      </c>
    </row>
    <row r="75" spans="1:7" x14ac:dyDescent="0.25">
      <c r="A75" s="5"/>
      <c r="B75" s="23" t="s">
        <v>251</v>
      </c>
      <c r="C75" s="5"/>
      <c r="D75" s="5"/>
      <c r="E75" s="5"/>
    </row>
    <row r="76" spans="1:7" x14ac:dyDescent="0.25">
      <c r="A76" s="57" t="s">
        <v>121</v>
      </c>
      <c r="B76" s="58" t="s">
        <v>252</v>
      </c>
      <c r="C76" s="59">
        <v>2</v>
      </c>
      <c r="D76" s="57" t="s">
        <v>253</v>
      </c>
      <c r="E76" s="60"/>
      <c r="F76" s="1" t="s">
        <v>213</v>
      </c>
      <c r="G76" s="1" t="s">
        <v>214</v>
      </c>
    </row>
    <row r="77" spans="1:7" ht="33" customHeight="1" x14ac:dyDescent="0.25">
      <c r="A77" s="57"/>
      <c r="B77" s="59"/>
      <c r="C77" s="59"/>
      <c r="D77" s="57"/>
      <c r="E77" s="60"/>
      <c r="F77" s="1" t="s">
        <v>215</v>
      </c>
      <c r="G77" s="1" t="s">
        <v>216</v>
      </c>
    </row>
    <row r="78" spans="1:7" x14ac:dyDescent="0.25">
      <c r="A78" s="57" t="s">
        <v>124</v>
      </c>
      <c r="B78" s="58" t="s">
        <v>254</v>
      </c>
      <c r="C78" s="59">
        <v>10.070600000000001</v>
      </c>
      <c r="D78" s="57" t="s">
        <v>255</v>
      </c>
      <c r="E78" s="60"/>
      <c r="F78" s="1" t="s">
        <v>213</v>
      </c>
      <c r="G78" s="1" t="s">
        <v>214</v>
      </c>
    </row>
    <row r="79" spans="1:7" ht="82.5" customHeight="1" x14ac:dyDescent="0.25">
      <c r="A79" s="57"/>
      <c r="B79" s="59"/>
      <c r="C79" s="59"/>
      <c r="D79" s="57"/>
      <c r="E79" s="60"/>
      <c r="F79" s="1" t="s">
        <v>215</v>
      </c>
      <c r="G79" s="1" t="s">
        <v>216</v>
      </c>
    </row>
    <row r="80" spans="1:7" hidden="1" x14ac:dyDescent="0.25">
      <c r="A80" s="57" t="s">
        <v>128</v>
      </c>
      <c r="B80" s="58" t="s">
        <v>556</v>
      </c>
      <c r="C80" s="59">
        <v>95.974000000000004</v>
      </c>
      <c r="D80" s="57" t="s">
        <v>557</v>
      </c>
      <c r="E80" s="60">
        <f>'[6]Текущие цены с учетом расхода'!B41</f>
        <v>16315.58</v>
      </c>
      <c r="F80" s="1" t="s">
        <v>213</v>
      </c>
      <c r="G80" s="1" t="s">
        <v>214</v>
      </c>
    </row>
    <row r="81" spans="1:9" hidden="1" x14ac:dyDescent="0.25">
      <c r="A81" s="57"/>
      <c r="B81" s="59"/>
      <c r="C81" s="59"/>
      <c r="D81" s="57"/>
      <c r="E81" s="60"/>
      <c r="F81" s="1" t="s">
        <v>215</v>
      </c>
      <c r="G81" s="1" t="s">
        <v>216</v>
      </c>
    </row>
    <row r="82" spans="1:9" hidden="1" x14ac:dyDescent="0.25">
      <c r="A82" s="5"/>
      <c r="B82" s="30" t="s">
        <v>565</v>
      </c>
      <c r="C82" s="5"/>
      <c r="D82" s="5"/>
      <c r="E82" s="5"/>
    </row>
    <row r="83" spans="1:9" hidden="1" x14ac:dyDescent="0.25">
      <c r="A83" s="5"/>
      <c r="B83" s="65" t="s">
        <v>559</v>
      </c>
      <c r="C83" s="65"/>
      <c r="D83" s="65"/>
      <c r="E83" s="65"/>
    </row>
    <row r="84" spans="1:9" ht="15" hidden="1" customHeight="1" x14ac:dyDescent="0.25">
      <c r="A84" s="7" t="s">
        <v>130</v>
      </c>
      <c r="B84" s="8" t="s">
        <v>561</v>
      </c>
      <c r="C84" s="5">
        <v>96</v>
      </c>
      <c r="D84" s="7" t="s">
        <v>557</v>
      </c>
      <c r="E84" s="6">
        <f>'[6]Текущие цены с учетом расхода'!B42</f>
        <v>62643.839999999997</v>
      </c>
      <c r="F84" s="1" t="s">
        <v>213</v>
      </c>
      <c r="G84" s="1" t="s">
        <v>214</v>
      </c>
    </row>
    <row r="85" spans="1:9" x14ac:dyDescent="0.25">
      <c r="A85" s="5"/>
      <c r="B85" s="29" t="s">
        <v>56</v>
      </c>
      <c r="C85" s="5"/>
      <c r="D85" s="5"/>
      <c r="E85" s="31"/>
      <c r="G85" s="32"/>
      <c r="H85" s="32"/>
      <c r="I85" s="33"/>
    </row>
  </sheetData>
  <mergeCells count="173">
    <mergeCell ref="A80:A81"/>
    <mergeCell ref="B80:B81"/>
    <mergeCell ref="C80:C81"/>
    <mergeCell ref="D80:D81"/>
    <mergeCell ref="E80:E81"/>
    <mergeCell ref="B83:E83"/>
    <mergeCell ref="A76:A77"/>
    <mergeCell ref="B76:B77"/>
    <mergeCell ref="C76:C77"/>
    <mergeCell ref="D76:D77"/>
    <mergeCell ref="E76:E77"/>
    <mergeCell ref="A78:A79"/>
    <mergeCell ref="B78:B79"/>
    <mergeCell ref="C78:C79"/>
    <mergeCell ref="D78:D79"/>
    <mergeCell ref="E78:E79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4:E4"/>
    <mergeCell ref="A6:A8"/>
    <mergeCell ref="B6:B8"/>
    <mergeCell ref="C6:C8"/>
    <mergeCell ref="D6:D8"/>
    <mergeCell ref="E6:E8"/>
    <mergeCell ref="A12:A13"/>
    <mergeCell ref="B12:B13"/>
    <mergeCell ref="C12:C13"/>
    <mergeCell ref="D12:D13"/>
    <mergeCell ref="E12:E13"/>
    <mergeCell ref="B10:E11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35:A36"/>
    <mergeCell ref="B35:B36"/>
    <mergeCell ref="C35:C36"/>
    <mergeCell ref="D35:D36"/>
    <mergeCell ref="E35:E36"/>
    <mergeCell ref="A37:A38"/>
    <mergeCell ref="B37:B38"/>
    <mergeCell ref="C37:C38"/>
    <mergeCell ref="D37:D38"/>
    <mergeCell ref="E37:E38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8:A59"/>
    <mergeCell ref="B58:B59"/>
    <mergeCell ref="C58:C59"/>
    <mergeCell ref="D58:D59"/>
    <mergeCell ref="E58:E59"/>
    <mergeCell ref="A64:A65"/>
    <mergeCell ref="B64:B65"/>
    <mergeCell ref="C64:C65"/>
    <mergeCell ref="D64:D65"/>
    <mergeCell ref="E64:E65"/>
    <mergeCell ref="A60:A61"/>
    <mergeCell ref="B60:B61"/>
    <mergeCell ref="C60:C61"/>
    <mergeCell ref="D60:D61"/>
    <mergeCell ref="E60:E61"/>
    <mergeCell ref="A62:A63"/>
    <mergeCell ref="B62:B63"/>
    <mergeCell ref="C62:C63"/>
    <mergeCell ref="D62:D63"/>
    <mergeCell ref="E62:E63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opLeftCell="A115" workbookViewId="0">
      <selection activeCell="E19" sqref="E11:E20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19" style="1" customWidth="1"/>
    <col min="5" max="5" width="12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60" width="0" style="1" hidden="1" customWidth="1"/>
    <col min="261" max="261" width="12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6" width="0" style="1" hidden="1" customWidth="1"/>
    <col min="517" max="517" width="12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72" width="0" style="1" hidden="1" customWidth="1"/>
    <col min="773" max="773" width="12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8" width="0" style="1" hidden="1" customWidth="1"/>
    <col min="1029" max="1029" width="12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84" width="0" style="1" hidden="1" customWidth="1"/>
    <col min="1285" max="1285" width="12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40" width="0" style="1" hidden="1" customWidth="1"/>
    <col min="1541" max="1541" width="12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6" width="0" style="1" hidden="1" customWidth="1"/>
    <col min="1797" max="1797" width="12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52" width="0" style="1" hidden="1" customWidth="1"/>
    <col min="2053" max="2053" width="12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8" width="0" style="1" hidden="1" customWidth="1"/>
    <col min="2309" max="2309" width="12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64" width="0" style="1" hidden="1" customWidth="1"/>
    <col min="2565" max="2565" width="12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20" width="0" style="1" hidden="1" customWidth="1"/>
    <col min="2821" max="2821" width="12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6" width="0" style="1" hidden="1" customWidth="1"/>
    <col min="3077" max="3077" width="12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32" width="0" style="1" hidden="1" customWidth="1"/>
    <col min="3333" max="3333" width="12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8" width="0" style="1" hidden="1" customWidth="1"/>
    <col min="3589" max="3589" width="12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44" width="0" style="1" hidden="1" customWidth="1"/>
    <col min="3845" max="3845" width="12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100" width="0" style="1" hidden="1" customWidth="1"/>
    <col min="4101" max="4101" width="12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6" width="0" style="1" hidden="1" customWidth="1"/>
    <col min="4357" max="4357" width="12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12" width="0" style="1" hidden="1" customWidth="1"/>
    <col min="4613" max="4613" width="12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8" width="0" style="1" hidden="1" customWidth="1"/>
    <col min="4869" max="4869" width="12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24" width="0" style="1" hidden="1" customWidth="1"/>
    <col min="5125" max="5125" width="12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80" width="0" style="1" hidden="1" customWidth="1"/>
    <col min="5381" max="5381" width="12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6" width="0" style="1" hidden="1" customWidth="1"/>
    <col min="5637" max="5637" width="12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92" width="0" style="1" hidden="1" customWidth="1"/>
    <col min="5893" max="5893" width="12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8" width="0" style="1" hidden="1" customWidth="1"/>
    <col min="6149" max="6149" width="12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404" width="0" style="1" hidden="1" customWidth="1"/>
    <col min="6405" max="6405" width="12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60" width="0" style="1" hidden="1" customWidth="1"/>
    <col min="6661" max="6661" width="12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6" width="0" style="1" hidden="1" customWidth="1"/>
    <col min="6917" max="6917" width="12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72" width="0" style="1" hidden="1" customWidth="1"/>
    <col min="7173" max="7173" width="12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8" width="0" style="1" hidden="1" customWidth="1"/>
    <col min="7429" max="7429" width="12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84" width="0" style="1" hidden="1" customWidth="1"/>
    <col min="7685" max="7685" width="12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40" width="0" style="1" hidden="1" customWidth="1"/>
    <col min="7941" max="7941" width="12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6" width="0" style="1" hidden="1" customWidth="1"/>
    <col min="8197" max="8197" width="12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52" width="0" style="1" hidden="1" customWidth="1"/>
    <col min="8453" max="8453" width="12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8" width="0" style="1" hidden="1" customWidth="1"/>
    <col min="8709" max="8709" width="12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64" width="0" style="1" hidden="1" customWidth="1"/>
    <col min="8965" max="8965" width="12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20" width="0" style="1" hidden="1" customWidth="1"/>
    <col min="9221" max="9221" width="12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6" width="0" style="1" hidden="1" customWidth="1"/>
    <col min="9477" max="9477" width="12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32" width="0" style="1" hidden="1" customWidth="1"/>
    <col min="9733" max="9733" width="12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8" width="0" style="1" hidden="1" customWidth="1"/>
    <col min="9989" max="9989" width="12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44" width="0" style="1" hidden="1" customWidth="1"/>
    <col min="10245" max="10245" width="12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500" width="0" style="1" hidden="1" customWidth="1"/>
    <col min="10501" max="10501" width="12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6" width="0" style="1" hidden="1" customWidth="1"/>
    <col min="10757" max="10757" width="12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12" width="0" style="1" hidden="1" customWidth="1"/>
    <col min="11013" max="11013" width="12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8" width="0" style="1" hidden="1" customWidth="1"/>
    <col min="11269" max="11269" width="12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24" width="0" style="1" hidden="1" customWidth="1"/>
    <col min="11525" max="11525" width="12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80" width="0" style="1" hidden="1" customWidth="1"/>
    <col min="11781" max="11781" width="12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6" width="0" style="1" hidden="1" customWidth="1"/>
    <col min="12037" max="12037" width="12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92" width="0" style="1" hidden="1" customWidth="1"/>
    <col min="12293" max="12293" width="12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8" width="0" style="1" hidden="1" customWidth="1"/>
    <col min="12549" max="12549" width="12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804" width="0" style="1" hidden="1" customWidth="1"/>
    <col min="12805" max="12805" width="12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60" width="0" style="1" hidden="1" customWidth="1"/>
    <col min="13061" max="13061" width="12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6" width="0" style="1" hidden="1" customWidth="1"/>
    <col min="13317" max="13317" width="12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72" width="0" style="1" hidden="1" customWidth="1"/>
    <col min="13573" max="13573" width="12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8" width="0" style="1" hidden="1" customWidth="1"/>
    <col min="13829" max="13829" width="12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84" width="0" style="1" hidden="1" customWidth="1"/>
    <col min="14085" max="14085" width="12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40" width="0" style="1" hidden="1" customWidth="1"/>
    <col min="14341" max="14341" width="12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6" width="0" style="1" hidden="1" customWidth="1"/>
    <col min="14597" max="14597" width="12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52" width="0" style="1" hidden="1" customWidth="1"/>
    <col min="14853" max="14853" width="12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8" width="0" style="1" hidden="1" customWidth="1"/>
    <col min="15109" max="15109" width="12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64" width="0" style="1" hidden="1" customWidth="1"/>
    <col min="15365" max="15365" width="12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20" width="0" style="1" hidden="1" customWidth="1"/>
    <col min="15621" max="15621" width="12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6" width="0" style="1" hidden="1" customWidth="1"/>
    <col min="15877" max="15877" width="12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32" width="0" style="1" hidden="1" customWidth="1"/>
    <col min="16133" max="16133" width="12" style="1" customWidth="1"/>
    <col min="16134" max="16137" width="0" style="1" hidden="1" customWidth="1"/>
    <col min="16138" max="16384" width="9.140625" style="1"/>
  </cols>
  <sheetData>
    <row r="1" spans="1:7" x14ac:dyDescent="0.25">
      <c r="A1" s="14" t="s">
        <v>256</v>
      </c>
      <c r="E1" s="15" t="s">
        <v>0</v>
      </c>
    </row>
    <row r="3" spans="1:7" x14ac:dyDescent="0.25">
      <c r="B3" s="2" t="s">
        <v>1</v>
      </c>
      <c r="C3" s="3" t="s">
        <v>2</v>
      </c>
    </row>
    <row r="4" spans="1:7" s="18" customFormat="1" ht="10.5" x14ac:dyDescent="0.25">
      <c r="A4" s="55" t="s">
        <v>257</v>
      </c>
      <c r="B4" s="55"/>
      <c r="C4" s="55"/>
      <c r="D4" s="55"/>
      <c r="E4" s="55"/>
    </row>
    <row r="5" spans="1:7" ht="4.7" customHeight="1" x14ac:dyDescent="0.25"/>
    <row r="6" spans="1:7" ht="21.95" customHeight="1" x14ac:dyDescent="0.25">
      <c r="A6" s="54" t="s">
        <v>4</v>
      </c>
      <c r="B6" s="54" t="s">
        <v>5</v>
      </c>
      <c r="C6" s="54" t="s">
        <v>6</v>
      </c>
      <c r="D6" s="54" t="s">
        <v>7</v>
      </c>
      <c r="E6" s="54" t="s">
        <v>8</v>
      </c>
    </row>
    <row r="7" spans="1:7" ht="33" customHeight="1" x14ac:dyDescent="0.25">
      <c r="A7" s="54"/>
      <c r="B7" s="54"/>
      <c r="C7" s="54"/>
      <c r="D7" s="54"/>
      <c r="E7" s="54"/>
    </row>
    <row r="8" spans="1:7" ht="44.1" customHeight="1" x14ac:dyDescent="0.25">
      <c r="A8" s="54"/>
      <c r="B8" s="54"/>
      <c r="C8" s="54"/>
      <c r="D8" s="54"/>
      <c r="E8" s="54"/>
    </row>
    <row r="9" spans="1:7" x14ac:dyDescent="0.25">
      <c r="A9" s="4">
        <v>1</v>
      </c>
      <c r="B9" s="4">
        <v>2</v>
      </c>
      <c r="C9" s="4">
        <v>3</v>
      </c>
      <c r="D9" s="4">
        <v>4</v>
      </c>
      <c r="E9" s="4">
        <v>13</v>
      </c>
    </row>
    <row r="10" spans="1:7" x14ac:dyDescent="0.25">
      <c r="A10" s="5"/>
      <c r="B10" s="21" t="s">
        <v>314</v>
      </c>
      <c r="C10" s="5"/>
      <c r="D10" s="5"/>
      <c r="E10" s="5"/>
    </row>
    <row r="11" spans="1:7" x14ac:dyDescent="0.25">
      <c r="A11" s="57" t="s">
        <v>59</v>
      </c>
      <c r="B11" s="58" t="s">
        <v>258</v>
      </c>
      <c r="C11" s="59">
        <v>0.16200000000000001</v>
      </c>
      <c r="D11" s="57" t="s">
        <v>10</v>
      </c>
      <c r="E11" s="60"/>
      <c r="F11" s="1" t="s">
        <v>213</v>
      </c>
      <c r="G11" s="1" t="s">
        <v>214</v>
      </c>
    </row>
    <row r="12" spans="1:7" ht="99" customHeight="1" x14ac:dyDescent="0.25">
      <c r="A12" s="57"/>
      <c r="B12" s="59"/>
      <c r="C12" s="59"/>
      <c r="D12" s="57"/>
      <c r="E12" s="60"/>
      <c r="F12" s="1" t="s">
        <v>215</v>
      </c>
      <c r="G12" s="1" t="s">
        <v>216</v>
      </c>
    </row>
    <row r="13" spans="1:7" x14ac:dyDescent="0.25">
      <c r="A13" s="57" t="s">
        <v>60</v>
      </c>
      <c r="B13" s="58" t="s">
        <v>259</v>
      </c>
      <c r="C13" s="59">
        <v>4.8599999999999997E-2</v>
      </c>
      <c r="D13" s="57" t="s">
        <v>13</v>
      </c>
      <c r="E13" s="60"/>
      <c r="F13" s="1" t="s">
        <v>213</v>
      </c>
      <c r="G13" s="1" t="s">
        <v>214</v>
      </c>
    </row>
    <row r="14" spans="1:7" ht="77.099999999999994" customHeight="1" x14ac:dyDescent="0.25">
      <c r="A14" s="57"/>
      <c r="B14" s="59"/>
      <c r="C14" s="59"/>
      <c r="D14" s="57"/>
      <c r="E14" s="60"/>
      <c r="F14" s="1" t="s">
        <v>215</v>
      </c>
      <c r="G14" s="1" t="s">
        <v>216</v>
      </c>
    </row>
    <row r="15" spans="1:7" x14ac:dyDescent="0.25">
      <c r="A15" s="57" t="s">
        <v>61</v>
      </c>
      <c r="B15" s="58" t="s">
        <v>260</v>
      </c>
      <c r="C15" s="59">
        <v>0.91</v>
      </c>
      <c r="D15" s="57" t="s">
        <v>261</v>
      </c>
      <c r="E15" s="60"/>
      <c r="F15" s="1" t="s">
        <v>213</v>
      </c>
      <c r="G15" s="1" t="s">
        <v>214</v>
      </c>
    </row>
    <row r="16" spans="1:7" ht="44.1" customHeight="1" x14ac:dyDescent="0.25">
      <c r="A16" s="57"/>
      <c r="B16" s="59"/>
      <c r="C16" s="59"/>
      <c r="D16" s="57"/>
      <c r="E16" s="60"/>
      <c r="F16" s="1" t="s">
        <v>215</v>
      </c>
      <c r="G16" s="1" t="s">
        <v>216</v>
      </c>
    </row>
    <row r="17" spans="1:7" x14ac:dyDescent="0.25">
      <c r="A17" s="57" t="s">
        <v>62</v>
      </c>
      <c r="B17" s="58" t="s">
        <v>262</v>
      </c>
      <c r="C17" s="59">
        <v>7.0999999999999994E-2</v>
      </c>
      <c r="D17" s="57" t="s">
        <v>10</v>
      </c>
      <c r="E17" s="60"/>
      <c r="F17" s="1" t="s">
        <v>213</v>
      </c>
      <c r="G17" s="1" t="s">
        <v>214</v>
      </c>
    </row>
    <row r="18" spans="1:7" ht="77.099999999999994" customHeight="1" x14ac:dyDescent="0.25">
      <c r="A18" s="57"/>
      <c r="B18" s="59"/>
      <c r="C18" s="59"/>
      <c r="D18" s="57"/>
      <c r="E18" s="60"/>
      <c r="F18" s="1" t="s">
        <v>215</v>
      </c>
      <c r="G18" s="1" t="s">
        <v>216</v>
      </c>
    </row>
    <row r="19" spans="1:7" x14ac:dyDescent="0.25">
      <c r="A19" s="57" t="s">
        <v>63</v>
      </c>
      <c r="B19" s="58" t="s">
        <v>263</v>
      </c>
      <c r="C19" s="59">
        <v>79.52</v>
      </c>
      <c r="D19" s="57" t="s">
        <v>19</v>
      </c>
      <c r="E19" s="60"/>
      <c r="F19" s="1" t="s">
        <v>213</v>
      </c>
      <c r="G19" s="1" t="s">
        <v>214</v>
      </c>
    </row>
    <row r="20" spans="1:7" ht="54.95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"/>
      <c r="B21" s="22" t="s">
        <v>618</v>
      </c>
      <c r="C21" s="5"/>
      <c r="D21" s="5"/>
      <c r="E21" s="5"/>
    </row>
    <row r="22" spans="1:7" x14ac:dyDescent="0.25">
      <c r="A22" s="57" t="s">
        <v>64</v>
      </c>
      <c r="B22" s="58" t="s">
        <v>264</v>
      </c>
      <c r="C22" s="59">
        <v>0.71</v>
      </c>
      <c r="D22" s="57" t="s">
        <v>265</v>
      </c>
      <c r="E22" s="60"/>
      <c r="F22" s="1" t="s">
        <v>213</v>
      </c>
      <c r="G22" s="1" t="s">
        <v>214</v>
      </c>
    </row>
    <row r="23" spans="1:7" ht="66" customHeight="1" x14ac:dyDescent="0.25">
      <c r="A23" s="57"/>
      <c r="B23" s="59"/>
      <c r="C23" s="59"/>
      <c r="D23" s="57"/>
      <c r="E23" s="60"/>
      <c r="F23" s="1" t="s">
        <v>215</v>
      </c>
      <c r="G23" s="1" t="s">
        <v>216</v>
      </c>
    </row>
    <row r="24" spans="1:7" x14ac:dyDescent="0.25">
      <c r="A24" s="57" t="s">
        <v>65</v>
      </c>
      <c r="B24" s="58" t="s">
        <v>14</v>
      </c>
      <c r="C24" s="59">
        <v>374.86799999999999</v>
      </c>
      <c r="D24" s="57" t="s">
        <v>15</v>
      </c>
      <c r="E24" s="60"/>
      <c r="F24" s="1" t="s">
        <v>213</v>
      </c>
      <c r="G24" s="1" t="s">
        <v>214</v>
      </c>
    </row>
    <row r="25" spans="1:7" ht="66" customHeight="1" x14ac:dyDescent="0.25">
      <c r="A25" s="57"/>
      <c r="B25" s="59"/>
      <c r="C25" s="59"/>
      <c r="D25" s="57"/>
      <c r="E25" s="60"/>
      <c r="F25" s="1" t="s">
        <v>215</v>
      </c>
      <c r="G25" s="1" t="s">
        <v>216</v>
      </c>
    </row>
    <row r="26" spans="1:7" x14ac:dyDescent="0.25">
      <c r="A26" s="5"/>
      <c r="B26" s="22" t="s">
        <v>266</v>
      </c>
      <c r="C26" s="5"/>
      <c r="D26" s="5"/>
      <c r="E26" s="5"/>
    </row>
    <row r="27" spans="1:7" x14ac:dyDescent="0.25">
      <c r="A27" s="57" t="s">
        <v>66</v>
      </c>
      <c r="B27" s="58" t="s">
        <v>267</v>
      </c>
      <c r="C27" s="59">
        <v>5.1499999999999997E-2</v>
      </c>
      <c r="D27" s="57" t="s">
        <v>268</v>
      </c>
      <c r="E27" s="60"/>
      <c r="F27" s="1" t="s">
        <v>213</v>
      </c>
      <c r="G27" s="1" t="s">
        <v>214</v>
      </c>
    </row>
    <row r="28" spans="1:7" ht="66" customHeight="1" x14ac:dyDescent="0.25">
      <c r="A28" s="57"/>
      <c r="B28" s="59"/>
      <c r="C28" s="59"/>
      <c r="D28" s="57"/>
      <c r="E28" s="60"/>
      <c r="F28" s="1" t="s">
        <v>215</v>
      </c>
      <c r="G28" s="1" t="s">
        <v>216</v>
      </c>
    </row>
    <row r="29" spans="1:7" x14ac:dyDescent="0.25">
      <c r="A29" s="5"/>
      <c r="B29" s="22" t="s">
        <v>269</v>
      </c>
      <c r="C29" s="5"/>
      <c r="D29" s="5"/>
      <c r="E29" s="5"/>
    </row>
    <row r="30" spans="1:7" x14ac:dyDescent="0.25">
      <c r="A30" s="57" t="s">
        <v>67</v>
      </c>
      <c r="B30" s="58" t="s">
        <v>270</v>
      </c>
      <c r="C30" s="59">
        <v>0.10299999999999999</v>
      </c>
      <c r="D30" s="57" t="s">
        <v>268</v>
      </c>
      <c r="E30" s="60"/>
      <c r="F30" s="1" t="s">
        <v>213</v>
      </c>
      <c r="G30" s="1" t="s">
        <v>214</v>
      </c>
    </row>
    <row r="31" spans="1:7" ht="66" customHeight="1" x14ac:dyDescent="0.25">
      <c r="A31" s="57"/>
      <c r="B31" s="59"/>
      <c r="C31" s="59"/>
      <c r="D31" s="57"/>
      <c r="E31" s="60"/>
      <c r="F31" s="1" t="s">
        <v>215</v>
      </c>
      <c r="G31" s="1" t="s">
        <v>216</v>
      </c>
    </row>
    <row r="32" spans="1:7" ht="2.25" customHeight="1" x14ac:dyDescent="0.25">
      <c r="A32" s="5"/>
      <c r="B32" s="65" t="s">
        <v>271</v>
      </c>
      <c r="C32" s="65"/>
      <c r="D32" s="65"/>
      <c r="E32" s="65"/>
    </row>
    <row r="33" spans="1:7" x14ac:dyDescent="0.25">
      <c r="A33" s="57" t="s">
        <v>68</v>
      </c>
      <c r="B33" s="58" t="s">
        <v>272</v>
      </c>
      <c r="C33" s="59">
        <v>103.41200000000001</v>
      </c>
      <c r="D33" s="57" t="s">
        <v>43</v>
      </c>
      <c r="E33" s="60"/>
      <c r="F33" s="1" t="s">
        <v>213</v>
      </c>
      <c r="G33" s="1" t="s">
        <v>214</v>
      </c>
    </row>
    <row r="34" spans="1:7" ht="99" customHeight="1" x14ac:dyDescent="0.25">
      <c r="A34" s="57"/>
      <c r="B34" s="59"/>
      <c r="C34" s="59"/>
      <c r="D34" s="57"/>
      <c r="E34" s="60"/>
      <c r="F34" s="1" t="s">
        <v>215</v>
      </c>
      <c r="G34" s="1" t="s">
        <v>216</v>
      </c>
    </row>
    <row r="35" spans="1:7" x14ac:dyDescent="0.25">
      <c r="A35" s="5"/>
      <c r="B35" s="22" t="s">
        <v>273</v>
      </c>
      <c r="C35" s="5"/>
      <c r="D35" s="5"/>
      <c r="E35" s="5"/>
    </row>
    <row r="36" spans="1:7" x14ac:dyDescent="0.25">
      <c r="A36" s="57" t="s">
        <v>69</v>
      </c>
      <c r="B36" s="58" t="s">
        <v>274</v>
      </c>
      <c r="C36" s="59">
        <v>5.64E-3</v>
      </c>
      <c r="D36" s="57" t="s">
        <v>275</v>
      </c>
      <c r="E36" s="60"/>
      <c r="F36" s="1" t="s">
        <v>213</v>
      </c>
      <c r="G36" s="1" t="s">
        <v>214</v>
      </c>
    </row>
    <row r="37" spans="1:7" ht="54.95" customHeight="1" x14ac:dyDescent="0.25">
      <c r="A37" s="57"/>
      <c r="B37" s="59"/>
      <c r="C37" s="59"/>
      <c r="D37" s="57"/>
      <c r="E37" s="60"/>
      <c r="F37" s="1" t="s">
        <v>215</v>
      </c>
      <c r="G37" s="1" t="s">
        <v>216</v>
      </c>
    </row>
    <row r="38" spans="1:7" x14ac:dyDescent="0.25">
      <c r="A38" s="57" t="s">
        <v>70</v>
      </c>
      <c r="B38" s="58" t="s">
        <v>276</v>
      </c>
      <c r="C38" s="59">
        <v>1</v>
      </c>
      <c r="D38" s="57" t="s">
        <v>277</v>
      </c>
      <c r="E38" s="60"/>
      <c r="F38" s="1" t="s">
        <v>213</v>
      </c>
      <c r="G38" s="1" t="s">
        <v>214</v>
      </c>
    </row>
    <row r="39" spans="1:7" ht="54.95" customHeight="1" x14ac:dyDescent="0.25">
      <c r="A39" s="57"/>
      <c r="B39" s="59"/>
      <c r="C39" s="59"/>
      <c r="D39" s="57"/>
      <c r="E39" s="60"/>
      <c r="F39" s="1" t="s">
        <v>215</v>
      </c>
      <c r="G39" s="1" t="s">
        <v>216</v>
      </c>
    </row>
    <row r="40" spans="1:7" x14ac:dyDescent="0.25">
      <c r="A40" s="57" t="s">
        <v>71</v>
      </c>
      <c r="B40" s="58" t="s">
        <v>278</v>
      </c>
      <c r="C40" s="59">
        <v>1</v>
      </c>
      <c r="D40" s="57" t="s">
        <v>126</v>
      </c>
      <c r="E40" s="60"/>
      <c r="F40" s="1" t="s">
        <v>213</v>
      </c>
      <c r="G40" s="1" t="s">
        <v>214</v>
      </c>
    </row>
    <row r="41" spans="1:7" ht="54.95" customHeight="1" x14ac:dyDescent="0.25">
      <c r="A41" s="57"/>
      <c r="B41" s="59"/>
      <c r="C41" s="59"/>
      <c r="D41" s="57"/>
      <c r="E41" s="60"/>
      <c r="F41" s="1" t="s">
        <v>215</v>
      </c>
      <c r="G41" s="1" t="s">
        <v>216</v>
      </c>
    </row>
    <row r="42" spans="1:7" x14ac:dyDescent="0.25">
      <c r="A42" s="57" t="s">
        <v>72</v>
      </c>
      <c r="B42" s="58" t="s">
        <v>279</v>
      </c>
      <c r="C42" s="59">
        <v>5.1499999999999997E-2</v>
      </c>
      <c r="D42" s="57" t="s">
        <v>268</v>
      </c>
      <c r="E42" s="60"/>
      <c r="F42" s="1" t="s">
        <v>213</v>
      </c>
      <c r="G42" s="1" t="s">
        <v>214</v>
      </c>
    </row>
    <row r="43" spans="1:7" ht="77.099999999999994" customHeight="1" x14ac:dyDescent="0.25">
      <c r="A43" s="57"/>
      <c r="B43" s="59"/>
      <c r="C43" s="59"/>
      <c r="D43" s="57"/>
      <c r="E43" s="60"/>
      <c r="F43" s="1" t="s">
        <v>215</v>
      </c>
      <c r="G43" s="1" t="s">
        <v>216</v>
      </c>
    </row>
    <row r="44" spans="1:7" x14ac:dyDescent="0.25">
      <c r="A44" s="57" t="s">
        <v>73</v>
      </c>
      <c r="B44" s="58" t="s">
        <v>280</v>
      </c>
      <c r="C44" s="59">
        <v>0.4</v>
      </c>
      <c r="D44" s="57" t="s">
        <v>32</v>
      </c>
      <c r="E44" s="60"/>
      <c r="F44" s="1" t="s">
        <v>213</v>
      </c>
      <c r="G44" s="1" t="s">
        <v>214</v>
      </c>
    </row>
    <row r="45" spans="1:7" ht="54.95" customHeight="1" x14ac:dyDescent="0.25">
      <c r="A45" s="57"/>
      <c r="B45" s="59"/>
      <c r="C45" s="59"/>
      <c r="D45" s="57"/>
      <c r="E45" s="60"/>
      <c r="F45" s="1" t="s">
        <v>215</v>
      </c>
      <c r="G45" s="1" t="s">
        <v>216</v>
      </c>
    </row>
    <row r="46" spans="1:7" x14ac:dyDescent="0.25">
      <c r="A46" s="57" t="s">
        <v>74</v>
      </c>
      <c r="B46" s="58" t="s">
        <v>110</v>
      </c>
      <c r="C46" s="59">
        <v>0.4</v>
      </c>
      <c r="D46" s="57" t="s">
        <v>32</v>
      </c>
      <c r="E46" s="60"/>
      <c r="F46" s="1" t="s">
        <v>213</v>
      </c>
      <c r="G46" s="1" t="s">
        <v>214</v>
      </c>
    </row>
    <row r="47" spans="1:7" ht="66" customHeight="1" x14ac:dyDescent="0.25">
      <c r="A47" s="57"/>
      <c r="B47" s="59"/>
      <c r="C47" s="59"/>
      <c r="D47" s="57"/>
      <c r="E47" s="60"/>
      <c r="F47" s="1" t="s">
        <v>215</v>
      </c>
      <c r="G47" s="1" t="s">
        <v>216</v>
      </c>
    </row>
    <row r="48" spans="1:7" x14ac:dyDescent="0.25">
      <c r="A48" s="57" t="s">
        <v>75</v>
      </c>
      <c r="B48" s="58" t="s">
        <v>281</v>
      </c>
      <c r="C48" s="59">
        <v>0.48</v>
      </c>
      <c r="D48" s="57" t="s">
        <v>37</v>
      </c>
      <c r="E48" s="60"/>
      <c r="F48" s="1" t="s">
        <v>213</v>
      </c>
      <c r="G48" s="1" t="s">
        <v>214</v>
      </c>
    </row>
    <row r="49" spans="1:7" ht="33" customHeight="1" x14ac:dyDescent="0.25">
      <c r="A49" s="57"/>
      <c r="B49" s="59"/>
      <c r="C49" s="59"/>
      <c r="D49" s="57"/>
      <c r="E49" s="60"/>
      <c r="F49" s="1" t="s">
        <v>215</v>
      </c>
      <c r="G49" s="1" t="s">
        <v>216</v>
      </c>
    </row>
    <row r="50" spans="1:7" x14ac:dyDescent="0.25">
      <c r="A50" s="57" t="s">
        <v>76</v>
      </c>
      <c r="B50" s="58" t="s">
        <v>282</v>
      </c>
      <c r="C50" s="59">
        <v>3.6</v>
      </c>
      <c r="D50" s="57" t="s">
        <v>19</v>
      </c>
      <c r="E50" s="60"/>
      <c r="F50" s="1" t="s">
        <v>213</v>
      </c>
      <c r="G50" s="1" t="s">
        <v>214</v>
      </c>
    </row>
    <row r="51" spans="1:7" ht="44.1" customHeight="1" x14ac:dyDescent="0.25">
      <c r="A51" s="57"/>
      <c r="B51" s="59"/>
      <c r="C51" s="59"/>
      <c r="D51" s="57"/>
      <c r="E51" s="60"/>
      <c r="F51" s="1" t="s">
        <v>215</v>
      </c>
      <c r="G51" s="1" t="s">
        <v>216</v>
      </c>
    </row>
    <row r="52" spans="1:7" x14ac:dyDescent="0.25">
      <c r="A52" s="57" t="s">
        <v>77</v>
      </c>
      <c r="B52" s="58" t="s">
        <v>283</v>
      </c>
      <c r="C52" s="59">
        <v>0.94499999999999995</v>
      </c>
      <c r="D52" s="57" t="s">
        <v>284</v>
      </c>
      <c r="E52" s="60"/>
      <c r="F52" s="1" t="s">
        <v>213</v>
      </c>
      <c r="G52" s="1" t="s">
        <v>214</v>
      </c>
    </row>
    <row r="53" spans="1:7" ht="66" customHeight="1" x14ac:dyDescent="0.25">
      <c r="A53" s="57"/>
      <c r="B53" s="59"/>
      <c r="C53" s="59"/>
      <c r="D53" s="57"/>
      <c r="E53" s="60"/>
      <c r="F53" s="1" t="s">
        <v>215</v>
      </c>
      <c r="G53" s="1" t="s">
        <v>216</v>
      </c>
    </row>
    <row r="54" spans="1:7" x14ac:dyDescent="0.25">
      <c r="A54" s="57" t="s">
        <v>78</v>
      </c>
      <c r="B54" s="58" t="s">
        <v>285</v>
      </c>
      <c r="C54" s="59">
        <v>108.675</v>
      </c>
      <c r="D54" s="57" t="s">
        <v>123</v>
      </c>
      <c r="E54" s="60"/>
      <c r="F54" s="1" t="s">
        <v>213</v>
      </c>
      <c r="G54" s="1" t="s">
        <v>214</v>
      </c>
    </row>
    <row r="55" spans="1:7" ht="54.95" customHeight="1" x14ac:dyDescent="0.25">
      <c r="A55" s="57"/>
      <c r="B55" s="59"/>
      <c r="C55" s="59"/>
      <c r="D55" s="57"/>
      <c r="E55" s="60"/>
      <c r="F55" s="1" t="s">
        <v>215</v>
      </c>
      <c r="G55" s="1" t="s">
        <v>216</v>
      </c>
    </row>
    <row r="56" spans="1:7" x14ac:dyDescent="0.25">
      <c r="A56" s="57" t="s">
        <v>79</v>
      </c>
      <c r="B56" s="58" t="s">
        <v>286</v>
      </c>
      <c r="C56" s="59">
        <v>19.5</v>
      </c>
      <c r="D56" s="57" t="s">
        <v>287</v>
      </c>
      <c r="E56" s="60"/>
      <c r="F56" s="1" t="s">
        <v>213</v>
      </c>
      <c r="G56" s="1" t="s">
        <v>214</v>
      </c>
    </row>
    <row r="57" spans="1:7" ht="66" customHeight="1" x14ac:dyDescent="0.25">
      <c r="A57" s="57"/>
      <c r="B57" s="59"/>
      <c r="C57" s="59"/>
      <c r="D57" s="57"/>
      <c r="E57" s="60"/>
      <c r="F57" s="1" t="s">
        <v>215</v>
      </c>
      <c r="G57" s="1" t="s">
        <v>216</v>
      </c>
    </row>
    <row r="58" spans="1:7" x14ac:dyDescent="0.25">
      <c r="A58" s="5"/>
      <c r="B58" s="23" t="s">
        <v>619</v>
      </c>
      <c r="C58" s="5"/>
      <c r="D58" s="5"/>
      <c r="E58" s="5"/>
    </row>
    <row r="59" spans="1:7" x14ac:dyDescent="0.25">
      <c r="A59" s="57" t="s">
        <v>80</v>
      </c>
      <c r="B59" s="58" t="s">
        <v>288</v>
      </c>
      <c r="C59" s="59">
        <v>7.0000000000000001E-3</v>
      </c>
      <c r="D59" s="57" t="s">
        <v>268</v>
      </c>
      <c r="E59" s="60"/>
      <c r="F59" s="1" t="s">
        <v>213</v>
      </c>
      <c r="G59" s="1" t="s">
        <v>214</v>
      </c>
    </row>
    <row r="60" spans="1:7" ht="66" customHeight="1" x14ac:dyDescent="0.25">
      <c r="A60" s="57"/>
      <c r="B60" s="59"/>
      <c r="C60" s="59"/>
      <c r="D60" s="57"/>
      <c r="E60" s="60"/>
      <c r="F60" s="1" t="s">
        <v>215</v>
      </c>
      <c r="G60" s="1" t="s">
        <v>216</v>
      </c>
    </row>
    <row r="61" spans="1:7" x14ac:dyDescent="0.25">
      <c r="A61" s="5"/>
      <c r="B61" s="22" t="s">
        <v>620</v>
      </c>
      <c r="C61" s="5"/>
      <c r="D61" s="5"/>
      <c r="E61" s="5"/>
    </row>
    <row r="62" spans="1:7" x14ac:dyDescent="0.25">
      <c r="A62" s="57" t="s">
        <v>81</v>
      </c>
      <c r="B62" s="58" t="s">
        <v>289</v>
      </c>
      <c r="C62" s="59">
        <v>7.0000000000000001E-3</v>
      </c>
      <c r="D62" s="57" t="s">
        <v>268</v>
      </c>
      <c r="E62" s="60"/>
      <c r="F62" s="1" t="s">
        <v>213</v>
      </c>
      <c r="G62" s="1" t="s">
        <v>214</v>
      </c>
    </row>
    <row r="63" spans="1:7" ht="33" customHeight="1" x14ac:dyDescent="0.25">
      <c r="A63" s="57"/>
      <c r="B63" s="59"/>
      <c r="C63" s="59"/>
      <c r="D63" s="57"/>
      <c r="E63" s="60"/>
      <c r="F63" s="1" t="s">
        <v>215</v>
      </c>
      <c r="G63" s="1" t="s">
        <v>216</v>
      </c>
    </row>
    <row r="64" spans="1:7" x14ac:dyDescent="0.25">
      <c r="A64" s="5"/>
      <c r="B64" s="22" t="s">
        <v>620</v>
      </c>
      <c r="C64" s="5"/>
      <c r="D64" s="5"/>
      <c r="E64" s="5"/>
    </row>
    <row r="65" spans="1:7" x14ac:dyDescent="0.25">
      <c r="A65" s="57" t="s">
        <v>82</v>
      </c>
      <c r="B65" s="58" t="s">
        <v>290</v>
      </c>
      <c r="C65" s="59">
        <v>7.0000000000000001E-3</v>
      </c>
      <c r="D65" s="57" t="s">
        <v>268</v>
      </c>
      <c r="E65" s="60"/>
      <c r="F65" s="1" t="s">
        <v>213</v>
      </c>
      <c r="G65" s="1" t="s">
        <v>214</v>
      </c>
    </row>
    <row r="66" spans="1:7" ht="33" customHeight="1" x14ac:dyDescent="0.25">
      <c r="A66" s="57"/>
      <c r="B66" s="59"/>
      <c r="C66" s="59"/>
      <c r="D66" s="57"/>
      <c r="E66" s="60"/>
      <c r="F66" s="1" t="s">
        <v>215</v>
      </c>
      <c r="G66" s="1" t="s">
        <v>216</v>
      </c>
    </row>
    <row r="67" spans="1:7" x14ac:dyDescent="0.25">
      <c r="A67" s="5"/>
      <c r="B67" s="22" t="s">
        <v>620</v>
      </c>
      <c r="C67" s="5"/>
      <c r="D67" s="5"/>
      <c r="E67" s="5"/>
    </row>
    <row r="68" spans="1:7" x14ac:dyDescent="0.25">
      <c r="A68" s="57" t="s">
        <v>83</v>
      </c>
      <c r="B68" s="58" t="s">
        <v>291</v>
      </c>
      <c r="C68" s="59">
        <v>0.38500000000000001</v>
      </c>
      <c r="D68" s="57" t="s">
        <v>53</v>
      </c>
      <c r="E68" s="60"/>
      <c r="F68" s="1" t="s">
        <v>213</v>
      </c>
      <c r="G68" s="1" t="s">
        <v>214</v>
      </c>
    </row>
    <row r="69" spans="1:7" ht="33" customHeight="1" x14ac:dyDescent="0.25">
      <c r="A69" s="57"/>
      <c r="B69" s="59"/>
      <c r="C69" s="59"/>
      <c r="D69" s="57"/>
      <c r="E69" s="60"/>
      <c r="F69" s="1" t="s">
        <v>215</v>
      </c>
      <c r="G69" s="1" t="s">
        <v>216</v>
      </c>
    </row>
    <row r="70" spans="1:7" x14ac:dyDescent="0.25">
      <c r="A70" s="57" t="s">
        <v>84</v>
      </c>
      <c r="B70" s="58" t="s">
        <v>54</v>
      </c>
      <c r="C70" s="59">
        <v>7</v>
      </c>
      <c r="D70" s="57" t="s">
        <v>55</v>
      </c>
      <c r="E70" s="60"/>
      <c r="F70" s="1" t="s">
        <v>213</v>
      </c>
      <c r="G70" s="1" t="s">
        <v>214</v>
      </c>
    </row>
    <row r="71" spans="1:7" ht="54.95" customHeight="1" x14ac:dyDescent="0.25">
      <c r="A71" s="57"/>
      <c r="B71" s="59"/>
      <c r="C71" s="59"/>
      <c r="D71" s="57"/>
      <c r="E71" s="60"/>
      <c r="F71" s="1" t="s">
        <v>215</v>
      </c>
      <c r="G71" s="1" t="s">
        <v>216</v>
      </c>
    </row>
    <row r="72" spans="1:7" x14ac:dyDescent="0.25">
      <c r="A72" s="5"/>
      <c r="B72" s="23" t="s">
        <v>292</v>
      </c>
      <c r="C72" s="5"/>
      <c r="D72" s="5"/>
      <c r="E72" s="5"/>
    </row>
    <row r="73" spans="1:7" x14ac:dyDescent="0.25">
      <c r="A73" s="57" t="s">
        <v>115</v>
      </c>
      <c r="B73" s="58" t="s">
        <v>293</v>
      </c>
      <c r="C73" s="59">
        <v>1.2999999999999999E-2</v>
      </c>
      <c r="D73" s="57" t="s">
        <v>294</v>
      </c>
      <c r="E73" s="60"/>
      <c r="F73" s="1" t="s">
        <v>213</v>
      </c>
      <c r="G73" s="1" t="s">
        <v>214</v>
      </c>
    </row>
    <row r="74" spans="1:7" ht="44.1" customHeight="1" x14ac:dyDescent="0.25">
      <c r="A74" s="57"/>
      <c r="B74" s="59"/>
      <c r="C74" s="59"/>
      <c r="D74" s="57"/>
      <c r="E74" s="60"/>
      <c r="F74" s="1" t="s">
        <v>215</v>
      </c>
      <c r="G74" s="1" t="s">
        <v>216</v>
      </c>
    </row>
    <row r="75" spans="1:7" x14ac:dyDescent="0.25">
      <c r="A75" s="57" t="s">
        <v>116</v>
      </c>
      <c r="B75" s="58" t="s">
        <v>295</v>
      </c>
      <c r="C75" s="59">
        <v>1.2999999999999999E-2</v>
      </c>
      <c r="D75" s="57" t="s">
        <v>135</v>
      </c>
      <c r="E75" s="60"/>
      <c r="F75" s="1" t="s">
        <v>213</v>
      </c>
      <c r="G75" s="1" t="s">
        <v>214</v>
      </c>
    </row>
    <row r="76" spans="1:7" ht="54.95" customHeight="1" x14ac:dyDescent="0.25">
      <c r="A76" s="57"/>
      <c r="B76" s="59"/>
      <c r="C76" s="59"/>
      <c r="D76" s="57"/>
      <c r="E76" s="60"/>
      <c r="F76" s="1" t="s">
        <v>215</v>
      </c>
      <c r="G76" s="1" t="s">
        <v>216</v>
      </c>
    </row>
    <row r="77" spans="1:7" x14ac:dyDescent="0.25">
      <c r="A77" s="5"/>
      <c r="B77" s="23" t="s">
        <v>621</v>
      </c>
      <c r="C77" s="5"/>
      <c r="D77" s="5"/>
      <c r="E77" s="5"/>
    </row>
    <row r="78" spans="1:7" x14ac:dyDescent="0.25">
      <c r="A78" s="57" t="s">
        <v>117</v>
      </c>
      <c r="B78" s="58" t="s">
        <v>296</v>
      </c>
      <c r="C78" s="59">
        <v>0.12</v>
      </c>
      <c r="D78" s="57" t="s">
        <v>297</v>
      </c>
      <c r="E78" s="60"/>
      <c r="F78" s="1" t="s">
        <v>213</v>
      </c>
      <c r="G78" s="1" t="s">
        <v>214</v>
      </c>
    </row>
    <row r="79" spans="1:7" ht="54.95" customHeight="1" x14ac:dyDescent="0.25">
      <c r="A79" s="57"/>
      <c r="B79" s="59"/>
      <c r="C79" s="59"/>
      <c r="D79" s="57"/>
      <c r="E79" s="60"/>
      <c r="F79" s="1" t="s">
        <v>215</v>
      </c>
      <c r="G79" s="1" t="s">
        <v>216</v>
      </c>
    </row>
    <row r="80" spans="1:7" x14ac:dyDescent="0.25">
      <c r="A80" s="57" t="s">
        <v>119</v>
      </c>
      <c r="B80" s="58" t="s">
        <v>298</v>
      </c>
      <c r="C80" s="59">
        <v>0.03</v>
      </c>
      <c r="D80" s="57" t="s">
        <v>297</v>
      </c>
      <c r="E80" s="60"/>
      <c r="F80" s="1" t="s">
        <v>213</v>
      </c>
      <c r="G80" s="1" t="s">
        <v>214</v>
      </c>
    </row>
    <row r="81" spans="1:7" ht="66" customHeight="1" x14ac:dyDescent="0.25">
      <c r="A81" s="57"/>
      <c r="B81" s="59"/>
      <c r="C81" s="59"/>
      <c r="D81" s="57"/>
      <c r="E81" s="60"/>
      <c r="F81" s="1" t="s">
        <v>215</v>
      </c>
      <c r="G81" s="1" t="s">
        <v>216</v>
      </c>
    </row>
    <row r="82" spans="1:7" x14ac:dyDescent="0.25">
      <c r="A82" s="57" t="s">
        <v>121</v>
      </c>
      <c r="B82" s="58" t="s">
        <v>267</v>
      </c>
      <c r="C82" s="59">
        <v>1E-3</v>
      </c>
      <c r="D82" s="57" t="s">
        <v>268</v>
      </c>
      <c r="E82" s="60"/>
      <c r="F82" s="1" t="s">
        <v>213</v>
      </c>
      <c r="G82" s="1" t="s">
        <v>214</v>
      </c>
    </row>
    <row r="83" spans="1:7" ht="66" customHeight="1" x14ac:dyDescent="0.25">
      <c r="A83" s="57"/>
      <c r="B83" s="59"/>
      <c r="C83" s="59"/>
      <c r="D83" s="57"/>
      <c r="E83" s="60"/>
      <c r="F83" s="1" t="s">
        <v>215</v>
      </c>
      <c r="G83" s="1" t="s">
        <v>216</v>
      </c>
    </row>
    <row r="84" spans="1:7" x14ac:dyDescent="0.25">
      <c r="A84" s="5"/>
      <c r="B84" s="22" t="s">
        <v>622</v>
      </c>
      <c r="C84" s="5"/>
      <c r="D84" s="5"/>
      <c r="E84" s="5"/>
    </row>
    <row r="85" spans="1:7" x14ac:dyDescent="0.25">
      <c r="A85" s="57" t="s">
        <v>124</v>
      </c>
      <c r="B85" s="58" t="s">
        <v>299</v>
      </c>
      <c r="C85" s="59">
        <v>4.0000000000000001E-3</v>
      </c>
      <c r="D85" s="57" t="s">
        <v>268</v>
      </c>
      <c r="E85" s="60"/>
      <c r="F85" s="1" t="s">
        <v>213</v>
      </c>
      <c r="G85" s="1" t="s">
        <v>214</v>
      </c>
    </row>
    <row r="86" spans="1:7" ht="66" customHeight="1" x14ac:dyDescent="0.25">
      <c r="A86" s="57"/>
      <c r="B86" s="59"/>
      <c r="C86" s="59"/>
      <c r="D86" s="57"/>
      <c r="E86" s="60"/>
      <c r="F86" s="1" t="s">
        <v>215</v>
      </c>
      <c r="G86" s="1" t="s">
        <v>216</v>
      </c>
    </row>
    <row r="87" spans="1:7" x14ac:dyDescent="0.25">
      <c r="A87" s="5"/>
      <c r="B87" s="22" t="s">
        <v>623</v>
      </c>
      <c r="C87" s="5"/>
      <c r="D87" s="5"/>
      <c r="E87" s="5"/>
    </row>
    <row r="88" spans="1:7" x14ac:dyDescent="0.25">
      <c r="A88" s="57" t="s">
        <v>128</v>
      </c>
      <c r="B88" s="58" t="s">
        <v>274</v>
      </c>
      <c r="C88" s="59">
        <v>1.2999999999999999E-2</v>
      </c>
      <c r="D88" s="57" t="s">
        <v>275</v>
      </c>
      <c r="E88" s="60"/>
      <c r="F88" s="1" t="s">
        <v>213</v>
      </c>
      <c r="G88" s="1" t="s">
        <v>214</v>
      </c>
    </row>
    <row r="89" spans="1:7" ht="33" customHeight="1" x14ac:dyDescent="0.25">
      <c r="A89" s="57"/>
      <c r="B89" s="59"/>
      <c r="C89" s="59"/>
      <c r="D89" s="57"/>
      <c r="E89" s="60"/>
      <c r="F89" s="1" t="s">
        <v>215</v>
      </c>
      <c r="G89" s="1" t="s">
        <v>216</v>
      </c>
    </row>
    <row r="90" spans="1:7" x14ac:dyDescent="0.25">
      <c r="A90" s="57" t="s">
        <v>130</v>
      </c>
      <c r="B90" s="58" t="s">
        <v>300</v>
      </c>
      <c r="C90" s="59">
        <v>4.9000000000000002E-2</v>
      </c>
      <c r="D90" s="57" t="s">
        <v>32</v>
      </c>
      <c r="E90" s="60"/>
      <c r="F90" s="1" t="s">
        <v>213</v>
      </c>
      <c r="G90" s="1" t="s">
        <v>214</v>
      </c>
    </row>
    <row r="91" spans="1:7" ht="39.75" customHeight="1" x14ac:dyDescent="0.25">
      <c r="A91" s="57"/>
      <c r="B91" s="59"/>
      <c r="C91" s="59"/>
      <c r="D91" s="57"/>
      <c r="E91" s="60"/>
      <c r="F91" s="1" t="s">
        <v>215</v>
      </c>
      <c r="G91" s="1" t="s">
        <v>216</v>
      </c>
    </row>
    <row r="92" spans="1:7" x14ac:dyDescent="0.25">
      <c r="A92" s="57" t="s">
        <v>131</v>
      </c>
      <c r="B92" s="73" t="s">
        <v>624</v>
      </c>
      <c r="C92" s="59">
        <v>0.17</v>
      </c>
      <c r="D92" s="57" t="s">
        <v>34</v>
      </c>
      <c r="E92" s="60"/>
      <c r="F92" s="1" t="s">
        <v>213</v>
      </c>
      <c r="G92" s="1" t="s">
        <v>214</v>
      </c>
    </row>
    <row r="93" spans="1:7" ht="42" customHeight="1" x14ac:dyDescent="0.25">
      <c r="A93" s="57"/>
      <c r="B93" s="59"/>
      <c r="C93" s="59"/>
      <c r="D93" s="57"/>
      <c r="E93" s="60"/>
      <c r="F93" s="1" t="s">
        <v>215</v>
      </c>
      <c r="G93" s="1" t="s">
        <v>216</v>
      </c>
    </row>
    <row r="94" spans="1:7" x14ac:dyDescent="0.25">
      <c r="A94" s="57" t="s">
        <v>133</v>
      </c>
      <c r="B94" s="58" t="s">
        <v>283</v>
      </c>
      <c r="C94" s="59">
        <v>0.05</v>
      </c>
      <c r="D94" s="57" t="s">
        <v>284</v>
      </c>
      <c r="E94" s="60"/>
      <c r="F94" s="1" t="s">
        <v>213</v>
      </c>
      <c r="G94" s="1" t="s">
        <v>214</v>
      </c>
    </row>
    <row r="95" spans="1:7" ht="66" customHeight="1" x14ac:dyDescent="0.25">
      <c r="A95" s="57"/>
      <c r="B95" s="59"/>
      <c r="C95" s="59"/>
      <c r="D95" s="57"/>
      <c r="E95" s="60"/>
      <c r="F95" s="1" t="s">
        <v>215</v>
      </c>
      <c r="G95" s="1" t="s">
        <v>216</v>
      </c>
    </row>
    <row r="96" spans="1:7" x14ac:dyDescent="0.25">
      <c r="A96" s="57" t="s">
        <v>136</v>
      </c>
      <c r="B96" s="58" t="s">
        <v>301</v>
      </c>
      <c r="C96" s="59">
        <v>0.13400000000000001</v>
      </c>
      <c r="D96" s="57" t="s">
        <v>284</v>
      </c>
      <c r="E96" s="60"/>
      <c r="F96" s="1" t="s">
        <v>213</v>
      </c>
      <c r="G96" s="1" t="s">
        <v>214</v>
      </c>
    </row>
    <row r="97" spans="1:7" ht="54.95" customHeight="1" x14ac:dyDescent="0.25">
      <c r="A97" s="57"/>
      <c r="B97" s="59"/>
      <c r="C97" s="59"/>
      <c r="D97" s="57"/>
      <c r="E97" s="60"/>
      <c r="F97" s="1" t="s">
        <v>215</v>
      </c>
      <c r="G97" s="1" t="s">
        <v>216</v>
      </c>
    </row>
    <row r="98" spans="1:7" x14ac:dyDescent="0.25">
      <c r="A98" s="5"/>
      <c r="B98" s="23" t="s">
        <v>302</v>
      </c>
      <c r="C98" s="5"/>
      <c r="D98" s="5"/>
      <c r="E98" s="5"/>
    </row>
    <row r="99" spans="1:7" x14ac:dyDescent="0.25">
      <c r="A99" s="57" t="s">
        <v>138</v>
      </c>
      <c r="B99" s="58" t="s">
        <v>89</v>
      </c>
      <c r="C99" s="59">
        <v>8.6700000000000006E-3</v>
      </c>
      <c r="D99" s="57" t="s">
        <v>90</v>
      </c>
      <c r="E99" s="60"/>
      <c r="F99" s="1" t="s">
        <v>213</v>
      </c>
      <c r="G99" s="1" t="s">
        <v>214</v>
      </c>
    </row>
    <row r="100" spans="1:7" ht="44.1" customHeight="1" x14ac:dyDescent="0.25">
      <c r="A100" s="57"/>
      <c r="B100" s="59"/>
      <c r="C100" s="59"/>
      <c r="D100" s="57"/>
      <c r="E100" s="60"/>
      <c r="F100" s="1" t="s">
        <v>215</v>
      </c>
      <c r="G100" s="1" t="s">
        <v>216</v>
      </c>
    </row>
    <row r="101" spans="1:7" x14ac:dyDescent="0.25">
      <c r="A101" s="57" t="s">
        <v>141</v>
      </c>
      <c r="B101" s="58" t="s">
        <v>303</v>
      </c>
      <c r="C101" s="59">
        <v>1.64</v>
      </c>
      <c r="D101" s="57" t="s">
        <v>108</v>
      </c>
      <c r="E101" s="60"/>
      <c r="F101" s="1" t="s">
        <v>213</v>
      </c>
      <c r="G101" s="1" t="s">
        <v>214</v>
      </c>
    </row>
    <row r="102" spans="1:7" ht="33" customHeight="1" x14ac:dyDescent="0.25">
      <c r="A102" s="57"/>
      <c r="B102" s="59"/>
      <c r="C102" s="59"/>
      <c r="D102" s="57"/>
      <c r="E102" s="60"/>
      <c r="F102" s="1" t="s">
        <v>215</v>
      </c>
      <c r="G102" s="1" t="s">
        <v>216</v>
      </c>
    </row>
    <row r="103" spans="1:7" x14ac:dyDescent="0.25">
      <c r="A103" s="57" t="s">
        <v>144</v>
      </c>
      <c r="B103" s="58" t="s">
        <v>304</v>
      </c>
      <c r="C103" s="59">
        <v>1.64</v>
      </c>
      <c r="D103" s="57" t="s">
        <v>30</v>
      </c>
      <c r="E103" s="60"/>
      <c r="F103" s="1" t="s">
        <v>213</v>
      </c>
      <c r="G103" s="1" t="s">
        <v>214</v>
      </c>
    </row>
    <row r="104" spans="1:7" ht="49.5" customHeight="1" x14ac:dyDescent="0.25">
      <c r="A104" s="57"/>
      <c r="B104" s="59"/>
      <c r="C104" s="59"/>
      <c r="D104" s="57"/>
      <c r="E104" s="60"/>
      <c r="F104" s="1" t="s">
        <v>215</v>
      </c>
      <c r="G104" s="1" t="s">
        <v>216</v>
      </c>
    </row>
    <row r="105" spans="1:7" x14ac:dyDescent="0.25">
      <c r="A105" s="57" t="s">
        <v>145</v>
      </c>
      <c r="B105" s="58" t="s">
        <v>305</v>
      </c>
      <c r="C105" s="59">
        <v>4.4999999999999998E-2</v>
      </c>
      <c r="D105" s="57" t="s">
        <v>53</v>
      </c>
      <c r="E105" s="60"/>
      <c r="F105" s="1" t="s">
        <v>213</v>
      </c>
      <c r="G105" s="1" t="s">
        <v>214</v>
      </c>
    </row>
    <row r="106" spans="1:7" ht="33" customHeight="1" x14ac:dyDescent="0.25">
      <c r="A106" s="57"/>
      <c r="B106" s="59"/>
      <c r="C106" s="59"/>
      <c r="D106" s="57"/>
      <c r="E106" s="60"/>
      <c r="F106" s="1" t="s">
        <v>215</v>
      </c>
      <c r="G106" s="1" t="s">
        <v>216</v>
      </c>
    </row>
    <row r="107" spans="1:7" x14ac:dyDescent="0.25">
      <c r="A107" s="57" t="s">
        <v>148</v>
      </c>
      <c r="B107" s="58" t="s">
        <v>306</v>
      </c>
      <c r="C107" s="59">
        <v>3</v>
      </c>
      <c r="D107" s="57" t="s">
        <v>28</v>
      </c>
      <c r="E107" s="60"/>
      <c r="F107" s="1" t="s">
        <v>213</v>
      </c>
      <c r="G107" s="1" t="s">
        <v>214</v>
      </c>
    </row>
    <row r="108" spans="1:7" ht="33" customHeight="1" x14ac:dyDescent="0.25">
      <c r="A108" s="57"/>
      <c r="B108" s="59"/>
      <c r="C108" s="59"/>
      <c r="D108" s="57"/>
      <c r="E108" s="60"/>
      <c r="F108" s="1" t="s">
        <v>215</v>
      </c>
      <c r="G108" s="1" t="s">
        <v>216</v>
      </c>
    </row>
    <row r="109" spans="1:7" x14ac:dyDescent="0.25">
      <c r="A109" s="57" t="s">
        <v>152</v>
      </c>
      <c r="B109" s="58" t="s">
        <v>307</v>
      </c>
      <c r="C109" s="59">
        <v>3.5999999999999997E-2</v>
      </c>
      <c r="D109" s="57" t="s">
        <v>294</v>
      </c>
      <c r="E109" s="60"/>
      <c r="F109" s="1" t="s">
        <v>213</v>
      </c>
      <c r="G109" s="1" t="s">
        <v>214</v>
      </c>
    </row>
    <row r="110" spans="1:7" ht="54.95" customHeight="1" x14ac:dyDescent="0.25">
      <c r="A110" s="57"/>
      <c r="B110" s="59"/>
      <c r="C110" s="59"/>
      <c r="D110" s="57"/>
      <c r="E110" s="60"/>
      <c r="F110" s="1" t="s">
        <v>215</v>
      </c>
      <c r="G110" s="1" t="s">
        <v>216</v>
      </c>
    </row>
    <row r="111" spans="1:7" x14ac:dyDescent="0.25">
      <c r="A111" s="5"/>
      <c r="B111" s="22" t="s">
        <v>625</v>
      </c>
      <c r="C111" s="5"/>
      <c r="D111" s="5"/>
      <c r="E111" s="5"/>
    </row>
    <row r="112" spans="1:7" x14ac:dyDescent="0.25">
      <c r="A112" s="57" t="s">
        <v>153</v>
      </c>
      <c r="B112" s="58" t="s">
        <v>308</v>
      </c>
      <c r="C112" s="59">
        <v>0.15</v>
      </c>
      <c r="D112" s="57" t="s">
        <v>34</v>
      </c>
      <c r="E112" s="60"/>
      <c r="F112" s="1" t="s">
        <v>213</v>
      </c>
      <c r="G112" s="1" t="s">
        <v>214</v>
      </c>
    </row>
    <row r="113" spans="1:7" ht="87.95" customHeight="1" x14ac:dyDescent="0.25">
      <c r="A113" s="57"/>
      <c r="B113" s="59"/>
      <c r="C113" s="59"/>
      <c r="D113" s="57"/>
      <c r="E113" s="60"/>
      <c r="F113" s="1" t="s">
        <v>215</v>
      </c>
      <c r="G113" s="1" t="s">
        <v>216</v>
      </c>
    </row>
    <row r="114" spans="1:7" x14ac:dyDescent="0.25">
      <c r="A114" s="57" t="s">
        <v>154</v>
      </c>
      <c r="B114" s="58" t="s">
        <v>309</v>
      </c>
      <c r="C114" s="59">
        <v>0.753</v>
      </c>
      <c r="D114" s="57" t="s">
        <v>32</v>
      </c>
      <c r="E114" s="60"/>
      <c r="F114" s="1" t="s">
        <v>213</v>
      </c>
      <c r="G114" s="1" t="s">
        <v>214</v>
      </c>
    </row>
    <row r="115" spans="1:7" ht="54.95" customHeight="1" x14ac:dyDescent="0.25">
      <c r="A115" s="57"/>
      <c r="B115" s="59"/>
      <c r="C115" s="59"/>
      <c r="D115" s="57"/>
      <c r="E115" s="60"/>
      <c r="F115" s="1" t="s">
        <v>215</v>
      </c>
      <c r="G115" s="1" t="s">
        <v>216</v>
      </c>
    </row>
    <row r="116" spans="1:7" x14ac:dyDescent="0.25">
      <c r="A116" s="57" t="s">
        <v>156</v>
      </c>
      <c r="B116" s="58" t="s">
        <v>310</v>
      </c>
      <c r="C116" s="59">
        <v>1.6566000000000001</v>
      </c>
      <c r="D116" s="57" t="s">
        <v>32</v>
      </c>
      <c r="E116" s="60"/>
      <c r="F116" s="1" t="s">
        <v>213</v>
      </c>
      <c r="G116" s="1" t="s">
        <v>214</v>
      </c>
    </row>
    <row r="117" spans="1:7" ht="54.95" customHeight="1" x14ac:dyDescent="0.25">
      <c r="A117" s="57"/>
      <c r="B117" s="59"/>
      <c r="C117" s="59"/>
      <c r="D117" s="57"/>
      <c r="E117" s="60"/>
      <c r="F117" s="1" t="s">
        <v>215</v>
      </c>
      <c r="G117" s="1" t="s">
        <v>216</v>
      </c>
    </row>
    <row r="118" spans="1:7" x14ac:dyDescent="0.25">
      <c r="A118" s="57" t="s">
        <v>158</v>
      </c>
      <c r="B118" s="58" t="s">
        <v>87</v>
      </c>
      <c r="C118" s="59">
        <v>0.28199999999999997</v>
      </c>
      <c r="D118" s="57" t="s">
        <v>88</v>
      </c>
      <c r="E118" s="60"/>
      <c r="F118" s="1" t="s">
        <v>213</v>
      </c>
      <c r="G118" s="1" t="s">
        <v>214</v>
      </c>
    </row>
    <row r="119" spans="1:7" ht="33" customHeight="1" x14ac:dyDescent="0.25">
      <c r="A119" s="57"/>
      <c r="B119" s="59"/>
      <c r="C119" s="59"/>
      <c r="D119" s="57"/>
      <c r="E119" s="60"/>
      <c r="F119" s="1" t="s">
        <v>215</v>
      </c>
      <c r="G119" s="1" t="s">
        <v>216</v>
      </c>
    </row>
    <row r="120" spans="1:7" x14ac:dyDescent="0.25">
      <c r="A120" s="57" t="s">
        <v>160</v>
      </c>
      <c r="B120" s="58" t="s">
        <v>89</v>
      </c>
      <c r="C120" s="59">
        <v>2.8199999999999999E-2</v>
      </c>
      <c r="D120" s="57" t="s">
        <v>90</v>
      </c>
      <c r="E120" s="60"/>
      <c r="F120" s="1" t="s">
        <v>213</v>
      </c>
      <c r="G120" s="1" t="s">
        <v>214</v>
      </c>
    </row>
    <row r="121" spans="1:7" ht="44.1" customHeight="1" x14ac:dyDescent="0.25">
      <c r="A121" s="57"/>
      <c r="B121" s="59"/>
      <c r="C121" s="59"/>
      <c r="D121" s="57"/>
      <c r="E121" s="60"/>
      <c r="F121" s="1" t="s">
        <v>215</v>
      </c>
      <c r="G121" s="1" t="s">
        <v>216</v>
      </c>
    </row>
    <row r="122" spans="1:7" hidden="1" x14ac:dyDescent="0.25">
      <c r="A122" s="57" t="s">
        <v>162</v>
      </c>
      <c r="B122" s="58" t="s">
        <v>556</v>
      </c>
      <c r="C122" s="59">
        <v>32.207000000000001</v>
      </c>
      <c r="D122" s="57" t="s">
        <v>557</v>
      </c>
      <c r="E122" s="60">
        <f>'[7]Текущие цены с учетом расхода'!B54</f>
        <v>5475.19</v>
      </c>
      <c r="F122" s="1" t="s">
        <v>213</v>
      </c>
      <c r="G122" s="1" t="s">
        <v>214</v>
      </c>
    </row>
    <row r="123" spans="1:7" hidden="1" x14ac:dyDescent="0.25">
      <c r="A123" s="57"/>
      <c r="B123" s="59"/>
      <c r="C123" s="59"/>
      <c r="D123" s="57"/>
      <c r="E123" s="60"/>
      <c r="F123" s="1" t="s">
        <v>215</v>
      </c>
      <c r="G123" s="1" t="s">
        <v>216</v>
      </c>
    </row>
    <row r="124" spans="1:7" hidden="1" x14ac:dyDescent="0.25">
      <c r="A124" s="5"/>
      <c r="B124" s="22" t="s">
        <v>626</v>
      </c>
      <c r="C124" s="5"/>
      <c r="D124" s="5"/>
      <c r="E124" s="5"/>
    </row>
    <row r="125" spans="1:7" hidden="1" x14ac:dyDescent="0.25">
      <c r="A125" s="5"/>
      <c r="B125" s="65" t="s">
        <v>559</v>
      </c>
      <c r="C125" s="65"/>
      <c r="D125" s="65"/>
      <c r="E125" s="65"/>
    </row>
    <row r="126" spans="1:7" hidden="1" x14ac:dyDescent="0.25">
      <c r="A126" s="57" t="s">
        <v>165</v>
      </c>
      <c r="B126" s="58" t="s">
        <v>561</v>
      </c>
      <c r="C126" s="59">
        <v>32</v>
      </c>
      <c r="D126" s="57" t="s">
        <v>557</v>
      </c>
      <c r="E126" s="60">
        <f>'[7]Текущие цены с учетом расхода'!B55</f>
        <v>20881.28</v>
      </c>
      <c r="F126" s="1" t="s">
        <v>213</v>
      </c>
      <c r="G126" s="1" t="s">
        <v>214</v>
      </c>
    </row>
    <row r="127" spans="1:7" hidden="1" x14ac:dyDescent="0.25">
      <c r="A127" s="57"/>
      <c r="B127" s="59"/>
      <c r="C127" s="59"/>
      <c r="D127" s="57"/>
      <c r="E127" s="60"/>
      <c r="F127" s="1" t="s">
        <v>215</v>
      </c>
      <c r="G127" s="1" t="s">
        <v>216</v>
      </c>
    </row>
    <row r="128" spans="1:7" hidden="1" x14ac:dyDescent="0.25">
      <c r="A128" s="5"/>
      <c r="B128" s="65" t="s">
        <v>562</v>
      </c>
      <c r="C128" s="65"/>
      <c r="D128" s="65"/>
      <c r="E128" s="65"/>
    </row>
    <row r="129" spans="1:9" x14ac:dyDescent="0.25">
      <c r="A129" s="5"/>
      <c r="B129" s="21" t="s">
        <v>56</v>
      </c>
      <c r="C129" s="5"/>
      <c r="D129" s="5"/>
      <c r="E129" s="25"/>
      <c r="G129" s="19"/>
      <c r="H129" s="19"/>
      <c r="I129" s="17"/>
    </row>
  </sheetData>
  <mergeCells count="259">
    <mergeCell ref="B128:E128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18:A119"/>
    <mergeCell ref="B118:B119"/>
    <mergeCell ref="C118:C119"/>
    <mergeCell ref="D118:D119"/>
    <mergeCell ref="E118:E119"/>
    <mergeCell ref="B125:E125"/>
    <mergeCell ref="A126:A127"/>
    <mergeCell ref="B126:B127"/>
    <mergeCell ref="C126:C127"/>
    <mergeCell ref="D126:D127"/>
    <mergeCell ref="E126:E127"/>
    <mergeCell ref="A114:A115"/>
    <mergeCell ref="B114:B115"/>
    <mergeCell ref="C114:C115"/>
    <mergeCell ref="D114:D115"/>
    <mergeCell ref="E114:E115"/>
    <mergeCell ref="A116:A117"/>
    <mergeCell ref="B116:B117"/>
    <mergeCell ref="C116:C117"/>
    <mergeCell ref="D116:D117"/>
    <mergeCell ref="E116:E117"/>
    <mergeCell ref="D33:D34"/>
    <mergeCell ref="E33:E34"/>
    <mergeCell ref="A36:A37"/>
    <mergeCell ref="B36:B37"/>
    <mergeCell ref="C36:C37"/>
    <mergeCell ref="D36:D37"/>
    <mergeCell ref="E36:E37"/>
    <mergeCell ref="E109:E110"/>
    <mergeCell ref="A112:A113"/>
    <mergeCell ref="B112:B113"/>
    <mergeCell ref="C112:C113"/>
    <mergeCell ref="D112:D113"/>
    <mergeCell ref="E112:E113"/>
    <mergeCell ref="A4:E4"/>
    <mergeCell ref="A6:A8"/>
    <mergeCell ref="B6:B8"/>
    <mergeCell ref="C6:C8"/>
    <mergeCell ref="D6:D8"/>
    <mergeCell ref="E6:E8"/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A19:A20"/>
    <mergeCell ref="B19:B20"/>
    <mergeCell ref="C19:C20"/>
    <mergeCell ref="D19:D20"/>
    <mergeCell ref="E19:E20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27:A28"/>
    <mergeCell ref="B27:B28"/>
    <mergeCell ref="C27:C28"/>
    <mergeCell ref="D27:D28"/>
    <mergeCell ref="E27:E28"/>
    <mergeCell ref="A30:A31"/>
    <mergeCell ref="B30:B31"/>
    <mergeCell ref="C30:C31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D30:D31"/>
    <mergeCell ref="E30:E31"/>
    <mergeCell ref="B32:E32"/>
    <mergeCell ref="A33:A34"/>
    <mergeCell ref="B33:B34"/>
    <mergeCell ref="C33:C34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59:A60"/>
    <mergeCell ref="B59:B60"/>
    <mergeCell ref="C59:C60"/>
    <mergeCell ref="D59:D60"/>
    <mergeCell ref="E59:E60"/>
    <mergeCell ref="A62:A63"/>
    <mergeCell ref="B62:B63"/>
    <mergeCell ref="C62:C63"/>
    <mergeCell ref="D62:D63"/>
    <mergeCell ref="E62:E63"/>
    <mergeCell ref="A65:A66"/>
    <mergeCell ref="B65:B66"/>
    <mergeCell ref="C65:C66"/>
    <mergeCell ref="D65:D66"/>
    <mergeCell ref="E65:E66"/>
    <mergeCell ref="A68:A69"/>
    <mergeCell ref="B68:B69"/>
    <mergeCell ref="C68:C69"/>
    <mergeCell ref="D68:D69"/>
    <mergeCell ref="E68:E69"/>
    <mergeCell ref="A70:A71"/>
    <mergeCell ref="B70:B71"/>
    <mergeCell ref="C70:C71"/>
    <mergeCell ref="D70:D71"/>
    <mergeCell ref="E70:E71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8:A79"/>
    <mergeCell ref="B78:B79"/>
    <mergeCell ref="C78:C79"/>
    <mergeCell ref="D78:D79"/>
    <mergeCell ref="E78:E79"/>
    <mergeCell ref="A80:A81"/>
    <mergeCell ref="B80:B81"/>
    <mergeCell ref="C80:C81"/>
    <mergeCell ref="D80:D81"/>
    <mergeCell ref="E80:E81"/>
    <mergeCell ref="A82:A83"/>
    <mergeCell ref="B82:B83"/>
    <mergeCell ref="C82:C83"/>
    <mergeCell ref="D82:D83"/>
    <mergeCell ref="E82:E83"/>
    <mergeCell ref="A85:A86"/>
    <mergeCell ref="B85:B86"/>
    <mergeCell ref="C85:C86"/>
    <mergeCell ref="D85:D86"/>
    <mergeCell ref="E85:E86"/>
    <mergeCell ref="A88:A89"/>
    <mergeCell ref="B88:B89"/>
    <mergeCell ref="C88:C89"/>
    <mergeCell ref="D88:D89"/>
    <mergeCell ref="E88:E89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A94:A95"/>
    <mergeCell ref="B94:B95"/>
    <mergeCell ref="C94:C95"/>
    <mergeCell ref="D94:D95"/>
    <mergeCell ref="E94:E95"/>
    <mergeCell ref="A96:A97"/>
    <mergeCell ref="B96:B97"/>
    <mergeCell ref="C96:C97"/>
    <mergeCell ref="D96:D97"/>
    <mergeCell ref="E96:E97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K21" sqref="K21"/>
    </sheetView>
  </sheetViews>
  <sheetFormatPr defaultRowHeight="15" x14ac:dyDescent="0.25"/>
  <cols>
    <col min="1" max="1" width="6.42578125" style="1" customWidth="1"/>
    <col min="2" max="2" width="37.42578125" style="1" customWidth="1"/>
    <col min="3" max="3" width="7.140625" style="1" customWidth="1"/>
    <col min="4" max="4" width="16.5703125" style="1" customWidth="1"/>
    <col min="5" max="5" width="16.7109375" style="1" customWidth="1"/>
    <col min="6" max="9" width="9.140625" style="1" hidden="1" customWidth="1"/>
    <col min="10" max="248" width="9.140625" style="1"/>
    <col min="249" max="249" width="6.42578125" style="1" customWidth="1"/>
    <col min="250" max="250" width="37.42578125" style="1" customWidth="1"/>
    <col min="251" max="251" width="7.140625" style="1" customWidth="1"/>
    <col min="252" max="252" width="6.42578125" style="1" customWidth="1"/>
    <col min="253" max="254" width="12" style="1" customWidth="1"/>
    <col min="255" max="256" width="7.5703125" style="1" customWidth="1"/>
    <col min="257" max="258" width="12" style="1" customWidth="1"/>
    <col min="259" max="259" width="9.7109375" style="1" customWidth="1"/>
    <col min="260" max="260" width="8.28515625" style="1" customWidth="1"/>
    <col min="261" max="261" width="12" style="1" customWidth="1"/>
    <col min="262" max="265" width="0" style="1" hidden="1" customWidth="1"/>
    <col min="266" max="504" width="9.140625" style="1"/>
    <col min="505" max="505" width="6.42578125" style="1" customWidth="1"/>
    <col min="506" max="506" width="37.42578125" style="1" customWidth="1"/>
    <col min="507" max="507" width="7.140625" style="1" customWidth="1"/>
    <col min="508" max="508" width="6.42578125" style="1" customWidth="1"/>
    <col min="509" max="510" width="12" style="1" customWidth="1"/>
    <col min="511" max="512" width="7.5703125" style="1" customWidth="1"/>
    <col min="513" max="514" width="12" style="1" customWidth="1"/>
    <col min="515" max="515" width="9.7109375" style="1" customWidth="1"/>
    <col min="516" max="516" width="8.28515625" style="1" customWidth="1"/>
    <col min="517" max="517" width="12" style="1" customWidth="1"/>
    <col min="518" max="521" width="0" style="1" hidden="1" customWidth="1"/>
    <col min="522" max="760" width="9.140625" style="1"/>
    <col min="761" max="761" width="6.42578125" style="1" customWidth="1"/>
    <col min="762" max="762" width="37.42578125" style="1" customWidth="1"/>
    <col min="763" max="763" width="7.140625" style="1" customWidth="1"/>
    <col min="764" max="764" width="6.42578125" style="1" customWidth="1"/>
    <col min="765" max="766" width="12" style="1" customWidth="1"/>
    <col min="767" max="768" width="7.5703125" style="1" customWidth="1"/>
    <col min="769" max="770" width="12" style="1" customWidth="1"/>
    <col min="771" max="771" width="9.7109375" style="1" customWidth="1"/>
    <col min="772" max="772" width="8.28515625" style="1" customWidth="1"/>
    <col min="773" max="773" width="12" style="1" customWidth="1"/>
    <col min="774" max="777" width="0" style="1" hidden="1" customWidth="1"/>
    <col min="778" max="1016" width="9.140625" style="1"/>
    <col min="1017" max="1017" width="6.42578125" style="1" customWidth="1"/>
    <col min="1018" max="1018" width="37.42578125" style="1" customWidth="1"/>
    <col min="1019" max="1019" width="7.140625" style="1" customWidth="1"/>
    <col min="1020" max="1020" width="6.42578125" style="1" customWidth="1"/>
    <col min="1021" max="1022" width="12" style="1" customWidth="1"/>
    <col min="1023" max="1024" width="7.5703125" style="1" customWidth="1"/>
    <col min="1025" max="1026" width="12" style="1" customWidth="1"/>
    <col min="1027" max="1027" width="9.7109375" style="1" customWidth="1"/>
    <col min="1028" max="1028" width="8.28515625" style="1" customWidth="1"/>
    <col min="1029" max="1029" width="12" style="1" customWidth="1"/>
    <col min="1030" max="1033" width="0" style="1" hidden="1" customWidth="1"/>
    <col min="1034" max="1272" width="9.140625" style="1"/>
    <col min="1273" max="1273" width="6.42578125" style="1" customWidth="1"/>
    <col min="1274" max="1274" width="37.42578125" style="1" customWidth="1"/>
    <col min="1275" max="1275" width="7.140625" style="1" customWidth="1"/>
    <col min="1276" max="1276" width="6.42578125" style="1" customWidth="1"/>
    <col min="1277" max="1278" width="12" style="1" customWidth="1"/>
    <col min="1279" max="1280" width="7.5703125" style="1" customWidth="1"/>
    <col min="1281" max="1282" width="12" style="1" customWidth="1"/>
    <col min="1283" max="1283" width="9.7109375" style="1" customWidth="1"/>
    <col min="1284" max="1284" width="8.28515625" style="1" customWidth="1"/>
    <col min="1285" max="1285" width="12" style="1" customWidth="1"/>
    <col min="1286" max="1289" width="0" style="1" hidden="1" customWidth="1"/>
    <col min="1290" max="1528" width="9.140625" style="1"/>
    <col min="1529" max="1529" width="6.42578125" style="1" customWidth="1"/>
    <col min="1530" max="1530" width="37.42578125" style="1" customWidth="1"/>
    <col min="1531" max="1531" width="7.140625" style="1" customWidth="1"/>
    <col min="1532" max="1532" width="6.42578125" style="1" customWidth="1"/>
    <col min="1533" max="1534" width="12" style="1" customWidth="1"/>
    <col min="1535" max="1536" width="7.5703125" style="1" customWidth="1"/>
    <col min="1537" max="1538" width="12" style="1" customWidth="1"/>
    <col min="1539" max="1539" width="9.7109375" style="1" customWidth="1"/>
    <col min="1540" max="1540" width="8.28515625" style="1" customWidth="1"/>
    <col min="1541" max="1541" width="12" style="1" customWidth="1"/>
    <col min="1542" max="1545" width="0" style="1" hidden="1" customWidth="1"/>
    <col min="1546" max="1784" width="9.140625" style="1"/>
    <col min="1785" max="1785" width="6.42578125" style="1" customWidth="1"/>
    <col min="1786" max="1786" width="37.42578125" style="1" customWidth="1"/>
    <col min="1787" max="1787" width="7.140625" style="1" customWidth="1"/>
    <col min="1788" max="1788" width="6.42578125" style="1" customWidth="1"/>
    <col min="1789" max="1790" width="12" style="1" customWidth="1"/>
    <col min="1791" max="1792" width="7.5703125" style="1" customWidth="1"/>
    <col min="1793" max="1794" width="12" style="1" customWidth="1"/>
    <col min="1795" max="1795" width="9.7109375" style="1" customWidth="1"/>
    <col min="1796" max="1796" width="8.28515625" style="1" customWidth="1"/>
    <col min="1797" max="1797" width="12" style="1" customWidth="1"/>
    <col min="1798" max="1801" width="0" style="1" hidden="1" customWidth="1"/>
    <col min="1802" max="2040" width="9.140625" style="1"/>
    <col min="2041" max="2041" width="6.42578125" style="1" customWidth="1"/>
    <col min="2042" max="2042" width="37.42578125" style="1" customWidth="1"/>
    <col min="2043" max="2043" width="7.140625" style="1" customWidth="1"/>
    <col min="2044" max="2044" width="6.42578125" style="1" customWidth="1"/>
    <col min="2045" max="2046" width="12" style="1" customWidth="1"/>
    <col min="2047" max="2048" width="7.5703125" style="1" customWidth="1"/>
    <col min="2049" max="2050" width="12" style="1" customWidth="1"/>
    <col min="2051" max="2051" width="9.7109375" style="1" customWidth="1"/>
    <col min="2052" max="2052" width="8.28515625" style="1" customWidth="1"/>
    <col min="2053" max="2053" width="12" style="1" customWidth="1"/>
    <col min="2054" max="2057" width="0" style="1" hidden="1" customWidth="1"/>
    <col min="2058" max="2296" width="9.140625" style="1"/>
    <col min="2297" max="2297" width="6.42578125" style="1" customWidth="1"/>
    <col min="2298" max="2298" width="37.42578125" style="1" customWidth="1"/>
    <col min="2299" max="2299" width="7.140625" style="1" customWidth="1"/>
    <col min="2300" max="2300" width="6.42578125" style="1" customWidth="1"/>
    <col min="2301" max="2302" width="12" style="1" customWidth="1"/>
    <col min="2303" max="2304" width="7.5703125" style="1" customWidth="1"/>
    <col min="2305" max="2306" width="12" style="1" customWidth="1"/>
    <col min="2307" max="2307" width="9.7109375" style="1" customWidth="1"/>
    <col min="2308" max="2308" width="8.28515625" style="1" customWidth="1"/>
    <col min="2309" max="2309" width="12" style="1" customWidth="1"/>
    <col min="2310" max="2313" width="0" style="1" hidden="1" customWidth="1"/>
    <col min="2314" max="2552" width="9.140625" style="1"/>
    <col min="2553" max="2553" width="6.42578125" style="1" customWidth="1"/>
    <col min="2554" max="2554" width="37.42578125" style="1" customWidth="1"/>
    <col min="2555" max="2555" width="7.140625" style="1" customWidth="1"/>
    <col min="2556" max="2556" width="6.42578125" style="1" customWidth="1"/>
    <col min="2557" max="2558" width="12" style="1" customWidth="1"/>
    <col min="2559" max="2560" width="7.5703125" style="1" customWidth="1"/>
    <col min="2561" max="2562" width="12" style="1" customWidth="1"/>
    <col min="2563" max="2563" width="9.7109375" style="1" customWidth="1"/>
    <col min="2564" max="2564" width="8.28515625" style="1" customWidth="1"/>
    <col min="2565" max="2565" width="12" style="1" customWidth="1"/>
    <col min="2566" max="2569" width="0" style="1" hidden="1" customWidth="1"/>
    <col min="2570" max="2808" width="9.140625" style="1"/>
    <col min="2809" max="2809" width="6.42578125" style="1" customWidth="1"/>
    <col min="2810" max="2810" width="37.42578125" style="1" customWidth="1"/>
    <col min="2811" max="2811" width="7.140625" style="1" customWidth="1"/>
    <col min="2812" max="2812" width="6.42578125" style="1" customWidth="1"/>
    <col min="2813" max="2814" width="12" style="1" customWidth="1"/>
    <col min="2815" max="2816" width="7.5703125" style="1" customWidth="1"/>
    <col min="2817" max="2818" width="12" style="1" customWidth="1"/>
    <col min="2819" max="2819" width="9.7109375" style="1" customWidth="1"/>
    <col min="2820" max="2820" width="8.28515625" style="1" customWidth="1"/>
    <col min="2821" max="2821" width="12" style="1" customWidth="1"/>
    <col min="2822" max="2825" width="0" style="1" hidden="1" customWidth="1"/>
    <col min="2826" max="3064" width="9.140625" style="1"/>
    <col min="3065" max="3065" width="6.42578125" style="1" customWidth="1"/>
    <col min="3066" max="3066" width="37.42578125" style="1" customWidth="1"/>
    <col min="3067" max="3067" width="7.140625" style="1" customWidth="1"/>
    <col min="3068" max="3068" width="6.42578125" style="1" customWidth="1"/>
    <col min="3069" max="3070" width="12" style="1" customWidth="1"/>
    <col min="3071" max="3072" width="7.5703125" style="1" customWidth="1"/>
    <col min="3073" max="3074" width="12" style="1" customWidth="1"/>
    <col min="3075" max="3075" width="9.7109375" style="1" customWidth="1"/>
    <col min="3076" max="3076" width="8.28515625" style="1" customWidth="1"/>
    <col min="3077" max="3077" width="12" style="1" customWidth="1"/>
    <col min="3078" max="3081" width="0" style="1" hidden="1" customWidth="1"/>
    <col min="3082" max="3320" width="9.140625" style="1"/>
    <col min="3321" max="3321" width="6.42578125" style="1" customWidth="1"/>
    <col min="3322" max="3322" width="37.42578125" style="1" customWidth="1"/>
    <col min="3323" max="3323" width="7.140625" style="1" customWidth="1"/>
    <col min="3324" max="3324" width="6.42578125" style="1" customWidth="1"/>
    <col min="3325" max="3326" width="12" style="1" customWidth="1"/>
    <col min="3327" max="3328" width="7.5703125" style="1" customWidth="1"/>
    <col min="3329" max="3330" width="12" style="1" customWidth="1"/>
    <col min="3331" max="3331" width="9.7109375" style="1" customWidth="1"/>
    <col min="3332" max="3332" width="8.28515625" style="1" customWidth="1"/>
    <col min="3333" max="3333" width="12" style="1" customWidth="1"/>
    <col min="3334" max="3337" width="0" style="1" hidden="1" customWidth="1"/>
    <col min="3338" max="3576" width="9.140625" style="1"/>
    <col min="3577" max="3577" width="6.42578125" style="1" customWidth="1"/>
    <col min="3578" max="3578" width="37.42578125" style="1" customWidth="1"/>
    <col min="3579" max="3579" width="7.140625" style="1" customWidth="1"/>
    <col min="3580" max="3580" width="6.42578125" style="1" customWidth="1"/>
    <col min="3581" max="3582" width="12" style="1" customWidth="1"/>
    <col min="3583" max="3584" width="7.5703125" style="1" customWidth="1"/>
    <col min="3585" max="3586" width="12" style="1" customWidth="1"/>
    <col min="3587" max="3587" width="9.7109375" style="1" customWidth="1"/>
    <col min="3588" max="3588" width="8.28515625" style="1" customWidth="1"/>
    <col min="3589" max="3589" width="12" style="1" customWidth="1"/>
    <col min="3590" max="3593" width="0" style="1" hidden="1" customWidth="1"/>
    <col min="3594" max="3832" width="9.140625" style="1"/>
    <col min="3833" max="3833" width="6.42578125" style="1" customWidth="1"/>
    <col min="3834" max="3834" width="37.42578125" style="1" customWidth="1"/>
    <col min="3835" max="3835" width="7.140625" style="1" customWidth="1"/>
    <col min="3836" max="3836" width="6.42578125" style="1" customWidth="1"/>
    <col min="3837" max="3838" width="12" style="1" customWidth="1"/>
    <col min="3839" max="3840" width="7.5703125" style="1" customWidth="1"/>
    <col min="3841" max="3842" width="12" style="1" customWidth="1"/>
    <col min="3843" max="3843" width="9.7109375" style="1" customWidth="1"/>
    <col min="3844" max="3844" width="8.28515625" style="1" customWidth="1"/>
    <col min="3845" max="3845" width="12" style="1" customWidth="1"/>
    <col min="3846" max="3849" width="0" style="1" hidden="1" customWidth="1"/>
    <col min="3850" max="4088" width="9.140625" style="1"/>
    <col min="4089" max="4089" width="6.42578125" style="1" customWidth="1"/>
    <col min="4090" max="4090" width="37.42578125" style="1" customWidth="1"/>
    <col min="4091" max="4091" width="7.140625" style="1" customWidth="1"/>
    <col min="4092" max="4092" width="6.42578125" style="1" customWidth="1"/>
    <col min="4093" max="4094" width="12" style="1" customWidth="1"/>
    <col min="4095" max="4096" width="7.5703125" style="1" customWidth="1"/>
    <col min="4097" max="4098" width="12" style="1" customWidth="1"/>
    <col min="4099" max="4099" width="9.7109375" style="1" customWidth="1"/>
    <col min="4100" max="4100" width="8.28515625" style="1" customWidth="1"/>
    <col min="4101" max="4101" width="12" style="1" customWidth="1"/>
    <col min="4102" max="4105" width="0" style="1" hidden="1" customWidth="1"/>
    <col min="4106" max="4344" width="9.140625" style="1"/>
    <col min="4345" max="4345" width="6.42578125" style="1" customWidth="1"/>
    <col min="4346" max="4346" width="37.42578125" style="1" customWidth="1"/>
    <col min="4347" max="4347" width="7.140625" style="1" customWidth="1"/>
    <col min="4348" max="4348" width="6.42578125" style="1" customWidth="1"/>
    <col min="4349" max="4350" width="12" style="1" customWidth="1"/>
    <col min="4351" max="4352" width="7.5703125" style="1" customWidth="1"/>
    <col min="4353" max="4354" width="12" style="1" customWidth="1"/>
    <col min="4355" max="4355" width="9.7109375" style="1" customWidth="1"/>
    <col min="4356" max="4356" width="8.28515625" style="1" customWidth="1"/>
    <col min="4357" max="4357" width="12" style="1" customWidth="1"/>
    <col min="4358" max="4361" width="0" style="1" hidden="1" customWidth="1"/>
    <col min="4362" max="4600" width="9.140625" style="1"/>
    <col min="4601" max="4601" width="6.42578125" style="1" customWidth="1"/>
    <col min="4602" max="4602" width="37.42578125" style="1" customWidth="1"/>
    <col min="4603" max="4603" width="7.140625" style="1" customWidth="1"/>
    <col min="4604" max="4604" width="6.42578125" style="1" customWidth="1"/>
    <col min="4605" max="4606" width="12" style="1" customWidth="1"/>
    <col min="4607" max="4608" width="7.5703125" style="1" customWidth="1"/>
    <col min="4609" max="4610" width="12" style="1" customWidth="1"/>
    <col min="4611" max="4611" width="9.7109375" style="1" customWidth="1"/>
    <col min="4612" max="4612" width="8.28515625" style="1" customWidth="1"/>
    <col min="4613" max="4613" width="12" style="1" customWidth="1"/>
    <col min="4614" max="4617" width="0" style="1" hidden="1" customWidth="1"/>
    <col min="4618" max="4856" width="9.140625" style="1"/>
    <col min="4857" max="4857" width="6.42578125" style="1" customWidth="1"/>
    <col min="4858" max="4858" width="37.42578125" style="1" customWidth="1"/>
    <col min="4859" max="4859" width="7.140625" style="1" customWidth="1"/>
    <col min="4860" max="4860" width="6.42578125" style="1" customWidth="1"/>
    <col min="4861" max="4862" width="12" style="1" customWidth="1"/>
    <col min="4863" max="4864" width="7.5703125" style="1" customWidth="1"/>
    <col min="4865" max="4866" width="12" style="1" customWidth="1"/>
    <col min="4867" max="4867" width="9.7109375" style="1" customWidth="1"/>
    <col min="4868" max="4868" width="8.28515625" style="1" customWidth="1"/>
    <col min="4869" max="4869" width="12" style="1" customWidth="1"/>
    <col min="4870" max="4873" width="0" style="1" hidden="1" customWidth="1"/>
    <col min="4874" max="5112" width="9.140625" style="1"/>
    <col min="5113" max="5113" width="6.42578125" style="1" customWidth="1"/>
    <col min="5114" max="5114" width="37.42578125" style="1" customWidth="1"/>
    <col min="5115" max="5115" width="7.140625" style="1" customWidth="1"/>
    <col min="5116" max="5116" width="6.42578125" style="1" customWidth="1"/>
    <col min="5117" max="5118" width="12" style="1" customWidth="1"/>
    <col min="5119" max="5120" width="7.5703125" style="1" customWidth="1"/>
    <col min="5121" max="5122" width="12" style="1" customWidth="1"/>
    <col min="5123" max="5123" width="9.7109375" style="1" customWidth="1"/>
    <col min="5124" max="5124" width="8.28515625" style="1" customWidth="1"/>
    <col min="5125" max="5125" width="12" style="1" customWidth="1"/>
    <col min="5126" max="5129" width="0" style="1" hidden="1" customWidth="1"/>
    <col min="5130" max="5368" width="9.140625" style="1"/>
    <col min="5369" max="5369" width="6.42578125" style="1" customWidth="1"/>
    <col min="5370" max="5370" width="37.42578125" style="1" customWidth="1"/>
    <col min="5371" max="5371" width="7.140625" style="1" customWidth="1"/>
    <col min="5372" max="5372" width="6.42578125" style="1" customWidth="1"/>
    <col min="5373" max="5374" width="12" style="1" customWidth="1"/>
    <col min="5375" max="5376" width="7.5703125" style="1" customWidth="1"/>
    <col min="5377" max="5378" width="12" style="1" customWidth="1"/>
    <col min="5379" max="5379" width="9.7109375" style="1" customWidth="1"/>
    <col min="5380" max="5380" width="8.28515625" style="1" customWidth="1"/>
    <col min="5381" max="5381" width="12" style="1" customWidth="1"/>
    <col min="5382" max="5385" width="0" style="1" hidden="1" customWidth="1"/>
    <col min="5386" max="5624" width="9.140625" style="1"/>
    <col min="5625" max="5625" width="6.42578125" style="1" customWidth="1"/>
    <col min="5626" max="5626" width="37.42578125" style="1" customWidth="1"/>
    <col min="5627" max="5627" width="7.140625" style="1" customWidth="1"/>
    <col min="5628" max="5628" width="6.42578125" style="1" customWidth="1"/>
    <col min="5629" max="5630" width="12" style="1" customWidth="1"/>
    <col min="5631" max="5632" width="7.5703125" style="1" customWidth="1"/>
    <col min="5633" max="5634" width="12" style="1" customWidth="1"/>
    <col min="5635" max="5635" width="9.7109375" style="1" customWidth="1"/>
    <col min="5636" max="5636" width="8.28515625" style="1" customWidth="1"/>
    <col min="5637" max="5637" width="12" style="1" customWidth="1"/>
    <col min="5638" max="5641" width="0" style="1" hidden="1" customWidth="1"/>
    <col min="5642" max="5880" width="9.140625" style="1"/>
    <col min="5881" max="5881" width="6.42578125" style="1" customWidth="1"/>
    <col min="5882" max="5882" width="37.42578125" style="1" customWidth="1"/>
    <col min="5883" max="5883" width="7.140625" style="1" customWidth="1"/>
    <col min="5884" max="5884" width="6.42578125" style="1" customWidth="1"/>
    <col min="5885" max="5886" width="12" style="1" customWidth="1"/>
    <col min="5887" max="5888" width="7.5703125" style="1" customWidth="1"/>
    <col min="5889" max="5890" width="12" style="1" customWidth="1"/>
    <col min="5891" max="5891" width="9.7109375" style="1" customWidth="1"/>
    <col min="5892" max="5892" width="8.28515625" style="1" customWidth="1"/>
    <col min="5893" max="5893" width="12" style="1" customWidth="1"/>
    <col min="5894" max="5897" width="0" style="1" hidden="1" customWidth="1"/>
    <col min="5898" max="6136" width="9.140625" style="1"/>
    <col min="6137" max="6137" width="6.42578125" style="1" customWidth="1"/>
    <col min="6138" max="6138" width="37.42578125" style="1" customWidth="1"/>
    <col min="6139" max="6139" width="7.140625" style="1" customWidth="1"/>
    <col min="6140" max="6140" width="6.42578125" style="1" customWidth="1"/>
    <col min="6141" max="6142" width="12" style="1" customWidth="1"/>
    <col min="6143" max="6144" width="7.5703125" style="1" customWidth="1"/>
    <col min="6145" max="6146" width="12" style="1" customWidth="1"/>
    <col min="6147" max="6147" width="9.7109375" style="1" customWidth="1"/>
    <col min="6148" max="6148" width="8.28515625" style="1" customWidth="1"/>
    <col min="6149" max="6149" width="12" style="1" customWidth="1"/>
    <col min="6150" max="6153" width="0" style="1" hidden="1" customWidth="1"/>
    <col min="6154" max="6392" width="9.140625" style="1"/>
    <col min="6393" max="6393" width="6.42578125" style="1" customWidth="1"/>
    <col min="6394" max="6394" width="37.42578125" style="1" customWidth="1"/>
    <col min="6395" max="6395" width="7.140625" style="1" customWidth="1"/>
    <col min="6396" max="6396" width="6.42578125" style="1" customWidth="1"/>
    <col min="6397" max="6398" width="12" style="1" customWidth="1"/>
    <col min="6399" max="6400" width="7.5703125" style="1" customWidth="1"/>
    <col min="6401" max="6402" width="12" style="1" customWidth="1"/>
    <col min="6403" max="6403" width="9.7109375" style="1" customWidth="1"/>
    <col min="6404" max="6404" width="8.28515625" style="1" customWidth="1"/>
    <col min="6405" max="6405" width="12" style="1" customWidth="1"/>
    <col min="6406" max="6409" width="0" style="1" hidden="1" customWidth="1"/>
    <col min="6410" max="6648" width="9.140625" style="1"/>
    <col min="6649" max="6649" width="6.42578125" style="1" customWidth="1"/>
    <col min="6650" max="6650" width="37.42578125" style="1" customWidth="1"/>
    <col min="6651" max="6651" width="7.140625" style="1" customWidth="1"/>
    <col min="6652" max="6652" width="6.42578125" style="1" customWidth="1"/>
    <col min="6653" max="6654" width="12" style="1" customWidth="1"/>
    <col min="6655" max="6656" width="7.5703125" style="1" customWidth="1"/>
    <col min="6657" max="6658" width="12" style="1" customWidth="1"/>
    <col min="6659" max="6659" width="9.7109375" style="1" customWidth="1"/>
    <col min="6660" max="6660" width="8.28515625" style="1" customWidth="1"/>
    <col min="6661" max="6661" width="12" style="1" customWidth="1"/>
    <col min="6662" max="6665" width="0" style="1" hidden="1" customWidth="1"/>
    <col min="6666" max="6904" width="9.140625" style="1"/>
    <col min="6905" max="6905" width="6.42578125" style="1" customWidth="1"/>
    <col min="6906" max="6906" width="37.42578125" style="1" customWidth="1"/>
    <col min="6907" max="6907" width="7.140625" style="1" customWidth="1"/>
    <col min="6908" max="6908" width="6.42578125" style="1" customWidth="1"/>
    <col min="6909" max="6910" width="12" style="1" customWidth="1"/>
    <col min="6911" max="6912" width="7.5703125" style="1" customWidth="1"/>
    <col min="6913" max="6914" width="12" style="1" customWidth="1"/>
    <col min="6915" max="6915" width="9.7109375" style="1" customWidth="1"/>
    <col min="6916" max="6916" width="8.28515625" style="1" customWidth="1"/>
    <col min="6917" max="6917" width="12" style="1" customWidth="1"/>
    <col min="6918" max="6921" width="0" style="1" hidden="1" customWidth="1"/>
    <col min="6922" max="7160" width="9.140625" style="1"/>
    <col min="7161" max="7161" width="6.42578125" style="1" customWidth="1"/>
    <col min="7162" max="7162" width="37.42578125" style="1" customWidth="1"/>
    <col min="7163" max="7163" width="7.140625" style="1" customWidth="1"/>
    <col min="7164" max="7164" width="6.42578125" style="1" customWidth="1"/>
    <col min="7165" max="7166" width="12" style="1" customWidth="1"/>
    <col min="7167" max="7168" width="7.5703125" style="1" customWidth="1"/>
    <col min="7169" max="7170" width="12" style="1" customWidth="1"/>
    <col min="7171" max="7171" width="9.7109375" style="1" customWidth="1"/>
    <col min="7172" max="7172" width="8.28515625" style="1" customWidth="1"/>
    <col min="7173" max="7173" width="12" style="1" customWidth="1"/>
    <col min="7174" max="7177" width="0" style="1" hidden="1" customWidth="1"/>
    <col min="7178" max="7416" width="9.140625" style="1"/>
    <col min="7417" max="7417" width="6.42578125" style="1" customWidth="1"/>
    <col min="7418" max="7418" width="37.42578125" style="1" customWidth="1"/>
    <col min="7419" max="7419" width="7.140625" style="1" customWidth="1"/>
    <col min="7420" max="7420" width="6.42578125" style="1" customWidth="1"/>
    <col min="7421" max="7422" width="12" style="1" customWidth="1"/>
    <col min="7423" max="7424" width="7.5703125" style="1" customWidth="1"/>
    <col min="7425" max="7426" width="12" style="1" customWidth="1"/>
    <col min="7427" max="7427" width="9.7109375" style="1" customWidth="1"/>
    <col min="7428" max="7428" width="8.28515625" style="1" customWidth="1"/>
    <col min="7429" max="7429" width="12" style="1" customWidth="1"/>
    <col min="7430" max="7433" width="0" style="1" hidden="1" customWidth="1"/>
    <col min="7434" max="7672" width="9.140625" style="1"/>
    <col min="7673" max="7673" width="6.42578125" style="1" customWidth="1"/>
    <col min="7674" max="7674" width="37.42578125" style="1" customWidth="1"/>
    <col min="7675" max="7675" width="7.140625" style="1" customWidth="1"/>
    <col min="7676" max="7676" width="6.42578125" style="1" customWidth="1"/>
    <col min="7677" max="7678" width="12" style="1" customWidth="1"/>
    <col min="7679" max="7680" width="7.5703125" style="1" customWidth="1"/>
    <col min="7681" max="7682" width="12" style="1" customWidth="1"/>
    <col min="7683" max="7683" width="9.7109375" style="1" customWidth="1"/>
    <col min="7684" max="7684" width="8.28515625" style="1" customWidth="1"/>
    <col min="7685" max="7685" width="12" style="1" customWidth="1"/>
    <col min="7686" max="7689" width="0" style="1" hidden="1" customWidth="1"/>
    <col min="7690" max="7928" width="9.140625" style="1"/>
    <col min="7929" max="7929" width="6.42578125" style="1" customWidth="1"/>
    <col min="7930" max="7930" width="37.42578125" style="1" customWidth="1"/>
    <col min="7931" max="7931" width="7.140625" style="1" customWidth="1"/>
    <col min="7932" max="7932" width="6.42578125" style="1" customWidth="1"/>
    <col min="7933" max="7934" width="12" style="1" customWidth="1"/>
    <col min="7935" max="7936" width="7.5703125" style="1" customWidth="1"/>
    <col min="7937" max="7938" width="12" style="1" customWidth="1"/>
    <col min="7939" max="7939" width="9.7109375" style="1" customWidth="1"/>
    <col min="7940" max="7940" width="8.28515625" style="1" customWidth="1"/>
    <col min="7941" max="7941" width="12" style="1" customWidth="1"/>
    <col min="7942" max="7945" width="0" style="1" hidden="1" customWidth="1"/>
    <col min="7946" max="8184" width="9.140625" style="1"/>
    <col min="8185" max="8185" width="6.42578125" style="1" customWidth="1"/>
    <col min="8186" max="8186" width="37.42578125" style="1" customWidth="1"/>
    <col min="8187" max="8187" width="7.140625" style="1" customWidth="1"/>
    <col min="8188" max="8188" width="6.42578125" style="1" customWidth="1"/>
    <col min="8189" max="8190" width="12" style="1" customWidth="1"/>
    <col min="8191" max="8192" width="7.5703125" style="1" customWidth="1"/>
    <col min="8193" max="8194" width="12" style="1" customWidth="1"/>
    <col min="8195" max="8195" width="9.7109375" style="1" customWidth="1"/>
    <col min="8196" max="8196" width="8.28515625" style="1" customWidth="1"/>
    <col min="8197" max="8197" width="12" style="1" customWidth="1"/>
    <col min="8198" max="8201" width="0" style="1" hidden="1" customWidth="1"/>
    <col min="8202" max="8440" width="9.140625" style="1"/>
    <col min="8441" max="8441" width="6.42578125" style="1" customWidth="1"/>
    <col min="8442" max="8442" width="37.42578125" style="1" customWidth="1"/>
    <col min="8443" max="8443" width="7.140625" style="1" customWidth="1"/>
    <col min="8444" max="8444" width="6.42578125" style="1" customWidth="1"/>
    <col min="8445" max="8446" width="12" style="1" customWidth="1"/>
    <col min="8447" max="8448" width="7.5703125" style="1" customWidth="1"/>
    <col min="8449" max="8450" width="12" style="1" customWidth="1"/>
    <col min="8451" max="8451" width="9.7109375" style="1" customWidth="1"/>
    <col min="8452" max="8452" width="8.28515625" style="1" customWidth="1"/>
    <col min="8453" max="8453" width="12" style="1" customWidth="1"/>
    <col min="8454" max="8457" width="0" style="1" hidden="1" customWidth="1"/>
    <col min="8458" max="8696" width="9.140625" style="1"/>
    <col min="8697" max="8697" width="6.42578125" style="1" customWidth="1"/>
    <col min="8698" max="8698" width="37.42578125" style="1" customWidth="1"/>
    <col min="8699" max="8699" width="7.140625" style="1" customWidth="1"/>
    <col min="8700" max="8700" width="6.42578125" style="1" customWidth="1"/>
    <col min="8701" max="8702" width="12" style="1" customWidth="1"/>
    <col min="8703" max="8704" width="7.5703125" style="1" customWidth="1"/>
    <col min="8705" max="8706" width="12" style="1" customWidth="1"/>
    <col min="8707" max="8707" width="9.7109375" style="1" customWidth="1"/>
    <col min="8708" max="8708" width="8.28515625" style="1" customWidth="1"/>
    <col min="8709" max="8709" width="12" style="1" customWidth="1"/>
    <col min="8710" max="8713" width="0" style="1" hidden="1" customWidth="1"/>
    <col min="8714" max="8952" width="9.140625" style="1"/>
    <col min="8953" max="8953" width="6.42578125" style="1" customWidth="1"/>
    <col min="8954" max="8954" width="37.42578125" style="1" customWidth="1"/>
    <col min="8955" max="8955" width="7.140625" style="1" customWidth="1"/>
    <col min="8956" max="8956" width="6.42578125" style="1" customWidth="1"/>
    <col min="8957" max="8958" width="12" style="1" customWidth="1"/>
    <col min="8959" max="8960" width="7.5703125" style="1" customWidth="1"/>
    <col min="8961" max="8962" width="12" style="1" customWidth="1"/>
    <col min="8963" max="8963" width="9.7109375" style="1" customWidth="1"/>
    <col min="8964" max="8964" width="8.28515625" style="1" customWidth="1"/>
    <col min="8965" max="8965" width="12" style="1" customWidth="1"/>
    <col min="8966" max="8969" width="0" style="1" hidden="1" customWidth="1"/>
    <col min="8970" max="9208" width="9.140625" style="1"/>
    <col min="9209" max="9209" width="6.42578125" style="1" customWidth="1"/>
    <col min="9210" max="9210" width="37.42578125" style="1" customWidth="1"/>
    <col min="9211" max="9211" width="7.140625" style="1" customWidth="1"/>
    <col min="9212" max="9212" width="6.42578125" style="1" customWidth="1"/>
    <col min="9213" max="9214" width="12" style="1" customWidth="1"/>
    <col min="9215" max="9216" width="7.5703125" style="1" customWidth="1"/>
    <col min="9217" max="9218" width="12" style="1" customWidth="1"/>
    <col min="9219" max="9219" width="9.7109375" style="1" customWidth="1"/>
    <col min="9220" max="9220" width="8.28515625" style="1" customWidth="1"/>
    <col min="9221" max="9221" width="12" style="1" customWidth="1"/>
    <col min="9222" max="9225" width="0" style="1" hidden="1" customWidth="1"/>
    <col min="9226" max="9464" width="9.140625" style="1"/>
    <col min="9465" max="9465" width="6.42578125" style="1" customWidth="1"/>
    <col min="9466" max="9466" width="37.42578125" style="1" customWidth="1"/>
    <col min="9467" max="9467" width="7.140625" style="1" customWidth="1"/>
    <col min="9468" max="9468" width="6.42578125" style="1" customWidth="1"/>
    <col min="9469" max="9470" width="12" style="1" customWidth="1"/>
    <col min="9471" max="9472" width="7.5703125" style="1" customWidth="1"/>
    <col min="9473" max="9474" width="12" style="1" customWidth="1"/>
    <col min="9475" max="9475" width="9.7109375" style="1" customWidth="1"/>
    <col min="9476" max="9476" width="8.28515625" style="1" customWidth="1"/>
    <col min="9477" max="9477" width="12" style="1" customWidth="1"/>
    <col min="9478" max="9481" width="0" style="1" hidden="1" customWidth="1"/>
    <col min="9482" max="9720" width="9.140625" style="1"/>
    <col min="9721" max="9721" width="6.42578125" style="1" customWidth="1"/>
    <col min="9722" max="9722" width="37.42578125" style="1" customWidth="1"/>
    <col min="9723" max="9723" width="7.140625" style="1" customWidth="1"/>
    <col min="9724" max="9724" width="6.42578125" style="1" customWidth="1"/>
    <col min="9725" max="9726" width="12" style="1" customWidth="1"/>
    <col min="9727" max="9728" width="7.5703125" style="1" customWidth="1"/>
    <col min="9729" max="9730" width="12" style="1" customWidth="1"/>
    <col min="9731" max="9731" width="9.7109375" style="1" customWidth="1"/>
    <col min="9732" max="9732" width="8.28515625" style="1" customWidth="1"/>
    <col min="9733" max="9733" width="12" style="1" customWidth="1"/>
    <col min="9734" max="9737" width="0" style="1" hidden="1" customWidth="1"/>
    <col min="9738" max="9976" width="9.140625" style="1"/>
    <col min="9977" max="9977" width="6.42578125" style="1" customWidth="1"/>
    <col min="9978" max="9978" width="37.42578125" style="1" customWidth="1"/>
    <col min="9979" max="9979" width="7.140625" style="1" customWidth="1"/>
    <col min="9980" max="9980" width="6.42578125" style="1" customWidth="1"/>
    <col min="9981" max="9982" width="12" style="1" customWidth="1"/>
    <col min="9983" max="9984" width="7.5703125" style="1" customWidth="1"/>
    <col min="9985" max="9986" width="12" style="1" customWidth="1"/>
    <col min="9987" max="9987" width="9.7109375" style="1" customWidth="1"/>
    <col min="9988" max="9988" width="8.28515625" style="1" customWidth="1"/>
    <col min="9989" max="9989" width="12" style="1" customWidth="1"/>
    <col min="9990" max="9993" width="0" style="1" hidden="1" customWidth="1"/>
    <col min="9994" max="10232" width="9.140625" style="1"/>
    <col min="10233" max="10233" width="6.42578125" style="1" customWidth="1"/>
    <col min="10234" max="10234" width="37.42578125" style="1" customWidth="1"/>
    <col min="10235" max="10235" width="7.140625" style="1" customWidth="1"/>
    <col min="10236" max="10236" width="6.42578125" style="1" customWidth="1"/>
    <col min="10237" max="10238" width="12" style="1" customWidth="1"/>
    <col min="10239" max="10240" width="7.5703125" style="1" customWidth="1"/>
    <col min="10241" max="10242" width="12" style="1" customWidth="1"/>
    <col min="10243" max="10243" width="9.7109375" style="1" customWidth="1"/>
    <col min="10244" max="10244" width="8.28515625" style="1" customWidth="1"/>
    <col min="10245" max="10245" width="12" style="1" customWidth="1"/>
    <col min="10246" max="10249" width="0" style="1" hidden="1" customWidth="1"/>
    <col min="10250" max="10488" width="9.140625" style="1"/>
    <col min="10489" max="10489" width="6.42578125" style="1" customWidth="1"/>
    <col min="10490" max="10490" width="37.42578125" style="1" customWidth="1"/>
    <col min="10491" max="10491" width="7.140625" style="1" customWidth="1"/>
    <col min="10492" max="10492" width="6.42578125" style="1" customWidth="1"/>
    <col min="10493" max="10494" width="12" style="1" customWidth="1"/>
    <col min="10495" max="10496" width="7.5703125" style="1" customWidth="1"/>
    <col min="10497" max="10498" width="12" style="1" customWidth="1"/>
    <col min="10499" max="10499" width="9.7109375" style="1" customWidth="1"/>
    <col min="10500" max="10500" width="8.28515625" style="1" customWidth="1"/>
    <col min="10501" max="10501" width="12" style="1" customWidth="1"/>
    <col min="10502" max="10505" width="0" style="1" hidden="1" customWidth="1"/>
    <col min="10506" max="10744" width="9.140625" style="1"/>
    <col min="10745" max="10745" width="6.42578125" style="1" customWidth="1"/>
    <col min="10746" max="10746" width="37.42578125" style="1" customWidth="1"/>
    <col min="10747" max="10747" width="7.140625" style="1" customWidth="1"/>
    <col min="10748" max="10748" width="6.42578125" style="1" customWidth="1"/>
    <col min="10749" max="10750" width="12" style="1" customWidth="1"/>
    <col min="10751" max="10752" width="7.5703125" style="1" customWidth="1"/>
    <col min="10753" max="10754" width="12" style="1" customWidth="1"/>
    <col min="10755" max="10755" width="9.7109375" style="1" customWidth="1"/>
    <col min="10756" max="10756" width="8.28515625" style="1" customWidth="1"/>
    <col min="10757" max="10757" width="12" style="1" customWidth="1"/>
    <col min="10758" max="10761" width="0" style="1" hidden="1" customWidth="1"/>
    <col min="10762" max="11000" width="9.140625" style="1"/>
    <col min="11001" max="11001" width="6.42578125" style="1" customWidth="1"/>
    <col min="11002" max="11002" width="37.42578125" style="1" customWidth="1"/>
    <col min="11003" max="11003" width="7.140625" style="1" customWidth="1"/>
    <col min="11004" max="11004" width="6.42578125" style="1" customWidth="1"/>
    <col min="11005" max="11006" width="12" style="1" customWidth="1"/>
    <col min="11007" max="11008" width="7.5703125" style="1" customWidth="1"/>
    <col min="11009" max="11010" width="12" style="1" customWidth="1"/>
    <col min="11011" max="11011" width="9.7109375" style="1" customWidth="1"/>
    <col min="11012" max="11012" width="8.28515625" style="1" customWidth="1"/>
    <col min="11013" max="11013" width="12" style="1" customWidth="1"/>
    <col min="11014" max="11017" width="0" style="1" hidden="1" customWidth="1"/>
    <col min="11018" max="11256" width="9.140625" style="1"/>
    <col min="11257" max="11257" width="6.42578125" style="1" customWidth="1"/>
    <col min="11258" max="11258" width="37.42578125" style="1" customWidth="1"/>
    <col min="11259" max="11259" width="7.140625" style="1" customWidth="1"/>
    <col min="11260" max="11260" width="6.42578125" style="1" customWidth="1"/>
    <col min="11261" max="11262" width="12" style="1" customWidth="1"/>
    <col min="11263" max="11264" width="7.5703125" style="1" customWidth="1"/>
    <col min="11265" max="11266" width="12" style="1" customWidth="1"/>
    <col min="11267" max="11267" width="9.7109375" style="1" customWidth="1"/>
    <col min="11268" max="11268" width="8.28515625" style="1" customWidth="1"/>
    <col min="11269" max="11269" width="12" style="1" customWidth="1"/>
    <col min="11270" max="11273" width="0" style="1" hidden="1" customWidth="1"/>
    <col min="11274" max="11512" width="9.140625" style="1"/>
    <col min="11513" max="11513" width="6.42578125" style="1" customWidth="1"/>
    <col min="11514" max="11514" width="37.42578125" style="1" customWidth="1"/>
    <col min="11515" max="11515" width="7.140625" style="1" customWidth="1"/>
    <col min="11516" max="11516" width="6.42578125" style="1" customWidth="1"/>
    <col min="11517" max="11518" width="12" style="1" customWidth="1"/>
    <col min="11519" max="11520" width="7.5703125" style="1" customWidth="1"/>
    <col min="11521" max="11522" width="12" style="1" customWidth="1"/>
    <col min="11523" max="11523" width="9.7109375" style="1" customWidth="1"/>
    <col min="11524" max="11524" width="8.28515625" style="1" customWidth="1"/>
    <col min="11525" max="11525" width="12" style="1" customWidth="1"/>
    <col min="11526" max="11529" width="0" style="1" hidden="1" customWidth="1"/>
    <col min="11530" max="11768" width="9.140625" style="1"/>
    <col min="11769" max="11769" width="6.42578125" style="1" customWidth="1"/>
    <col min="11770" max="11770" width="37.42578125" style="1" customWidth="1"/>
    <col min="11771" max="11771" width="7.140625" style="1" customWidth="1"/>
    <col min="11772" max="11772" width="6.42578125" style="1" customWidth="1"/>
    <col min="11773" max="11774" width="12" style="1" customWidth="1"/>
    <col min="11775" max="11776" width="7.5703125" style="1" customWidth="1"/>
    <col min="11777" max="11778" width="12" style="1" customWidth="1"/>
    <col min="11779" max="11779" width="9.7109375" style="1" customWidth="1"/>
    <col min="11780" max="11780" width="8.28515625" style="1" customWidth="1"/>
    <col min="11781" max="11781" width="12" style="1" customWidth="1"/>
    <col min="11782" max="11785" width="0" style="1" hidden="1" customWidth="1"/>
    <col min="11786" max="12024" width="9.140625" style="1"/>
    <col min="12025" max="12025" width="6.42578125" style="1" customWidth="1"/>
    <col min="12026" max="12026" width="37.42578125" style="1" customWidth="1"/>
    <col min="12027" max="12027" width="7.140625" style="1" customWidth="1"/>
    <col min="12028" max="12028" width="6.42578125" style="1" customWidth="1"/>
    <col min="12029" max="12030" width="12" style="1" customWidth="1"/>
    <col min="12031" max="12032" width="7.5703125" style="1" customWidth="1"/>
    <col min="12033" max="12034" width="12" style="1" customWidth="1"/>
    <col min="12035" max="12035" width="9.7109375" style="1" customWidth="1"/>
    <col min="12036" max="12036" width="8.28515625" style="1" customWidth="1"/>
    <col min="12037" max="12037" width="12" style="1" customWidth="1"/>
    <col min="12038" max="12041" width="0" style="1" hidden="1" customWidth="1"/>
    <col min="12042" max="12280" width="9.140625" style="1"/>
    <col min="12281" max="12281" width="6.42578125" style="1" customWidth="1"/>
    <col min="12282" max="12282" width="37.42578125" style="1" customWidth="1"/>
    <col min="12283" max="12283" width="7.140625" style="1" customWidth="1"/>
    <col min="12284" max="12284" width="6.42578125" style="1" customWidth="1"/>
    <col min="12285" max="12286" width="12" style="1" customWidth="1"/>
    <col min="12287" max="12288" width="7.5703125" style="1" customWidth="1"/>
    <col min="12289" max="12290" width="12" style="1" customWidth="1"/>
    <col min="12291" max="12291" width="9.7109375" style="1" customWidth="1"/>
    <col min="12292" max="12292" width="8.28515625" style="1" customWidth="1"/>
    <col min="12293" max="12293" width="12" style="1" customWidth="1"/>
    <col min="12294" max="12297" width="0" style="1" hidden="1" customWidth="1"/>
    <col min="12298" max="12536" width="9.140625" style="1"/>
    <col min="12537" max="12537" width="6.42578125" style="1" customWidth="1"/>
    <col min="12538" max="12538" width="37.42578125" style="1" customWidth="1"/>
    <col min="12539" max="12539" width="7.140625" style="1" customWidth="1"/>
    <col min="12540" max="12540" width="6.42578125" style="1" customWidth="1"/>
    <col min="12541" max="12542" width="12" style="1" customWidth="1"/>
    <col min="12543" max="12544" width="7.5703125" style="1" customWidth="1"/>
    <col min="12545" max="12546" width="12" style="1" customWidth="1"/>
    <col min="12547" max="12547" width="9.7109375" style="1" customWidth="1"/>
    <col min="12548" max="12548" width="8.28515625" style="1" customWidth="1"/>
    <col min="12549" max="12549" width="12" style="1" customWidth="1"/>
    <col min="12550" max="12553" width="0" style="1" hidden="1" customWidth="1"/>
    <col min="12554" max="12792" width="9.140625" style="1"/>
    <col min="12793" max="12793" width="6.42578125" style="1" customWidth="1"/>
    <col min="12794" max="12794" width="37.42578125" style="1" customWidth="1"/>
    <col min="12795" max="12795" width="7.140625" style="1" customWidth="1"/>
    <col min="12796" max="12796" width="6.42578125" style="1" customWidth="1"/>
    <col min="12797" max="12798" width="12" style="1" customWidth="1"/>
    <col min="12799" max="12800" width="7.5703125" style="1" customWidth="1"/>
    <col min="12801" max="12802" width="12" style="1" customWidth="1"/>
    <col min="12803" max="12803" width="9.7109375" style="1" customWidth="1"/>
    <col min="12804" max="12804" width="8.28515625" style="1" customWidth="1"/>
    <col min="12805" max="12805" width="12" style="1" customWidth="1"/>
    <col min="12806" max="12809" width="0" style="1" hidden="1" customWidth="1"/>
    <col min="12810" max="13048" width="9.140625" style="1"/>
    <col min="13049" max="13049" width="6.42578125" style="1" customWidth="1"/>
    <col min="13050" max="13050" width="37.42578125" style="1" customWidth="1"/>
    <col min="13051" max="13051" width="7.140625" style="1" customWidth="1"/>
    <col min="13052" max="13052" width="6.42578125" style="1" customWidth="1"/>
    <col min="13053" max="13054" width="12" style="1" customWidth="1"/>
    <col min="13055" max="13056" width="7.5703125" style="1" customWidth="1"/>
    <col min="13057" max="13058" width="12" style="1" customWidth="1"/>
    <col min="13059" max="13059" width="9.7109375" style="1" customWidth="1"/>
    <col min="13060" max="13060" width="8.28515625" style="1" customWidth="1"/>
    <col min="13061" max="13061" width="12" style="1" customWidth="1"/>
    <col min="13062" max="13065" width="0" style="1" hidden="1" customWidth="1"/>
    <col min="13066" max="13304" width="9.140625" style="1"/>
    <col min="13305" max="13305" width="6.42578125" style="1" customWidth="1"/>
    <col min="13306" max="13306" width="37.42578125" style="1" customWidth="1"/>
    <col min="13307" max="13307" width="7.140625" style="1" customWidth="1"/>
    <col min="13308" max="13308" width="6.42578125" style="1" customWidth="1"/>
    <col min="13309" max="13310" width="12" style="1" customWidth="1"/>
    <col min="13311" max="13312" width="7.5703125" style="1" customWidth="1"/>
    <col min="13313" max="13314" width="12" style="1" customWidth="1"/>
    <col min="13315" max="13315" width="9.7109375" style="1" customWidth="1"/>
    <col min="13316" max="13316" width="8.28515625" style="1" customWidth="1"/>
    <col min="13317" max="13317" width="12" style="1" customWidth="1"/>
    <col min="13318" max="13321" width="0" style="1" hidden="1" customWidth="1"/>
    <col min="13322" max="13560" width="9.140625" style="1"/>
    <col min="13561" max="13561" width="6.42578125" style="1" customWidth="1"/>
    <col min="13562" max="13562" width="37.42578125" style="1" customWidth="1"/>
    <col min="13563" max="13563" width="7.140625" style="1" customWidth="1"/>
    <col min="13564" max="13564" width="6.42578125" style="1" customWidth="1"/>
    <col min="13565" max="13566" width="12" style="1" customWidth="1"/>
    <col min="13567" max="13568" width="7.5703125" style="1" customWidth="1"/>
    <col min="13569" max="13570" width="12" style="1" customWidth="1"/>
    <col min="13571" max="13571" width="9.7109375" style="1" customWidth="1"/>
    <col min="13572" max="13572" width="8.28515625" style="1" customWidth="1"/>
    <col min="13573" max="13573" width="12" style="1" customWidth="1"/>
    <col min="13574" max="13577" width="0" style="1" hidden="1" customWidth="1"/>
    <col min="13578" max="13816" width="9.140625" style="1"/>
    <col min="13817" max="13817" width="6.42578125" style="1" customWidth="1"/>
    <col min="13818" max="13818" width="37.42578125" style="1" customWidth="1"/>
    <col min="13819" max="13819" width="7.140625" style="1" customWidth="1"/>
    <col min="13820" max="13820" width="6.42578125" style="1" customWidth="1"/>
    <col min="13821" max="13822" width="12" style="1" customWidth="1"/>
    <col min="13823" max="13824" width="7.5703125" style="1" customWidth="1"/>
    <col min="13825" max="13826" width="12" style="1" customWidth="1"/>
    <col min="13827" max="13827" width="9.7109375" style="1" customWidth="1"/>
    <col min="13828" max="13828" width="8.28515625" style="1" customWidth="1"/>
    <col min="13829" max="13829" width="12" style="1" customWidth="1"/>
    <col min="13830" max="13833" width="0" style="1" hidden="1" customWidth="1"/>
    <col min="13834" max="14072" width="9.140625" style="1"/>
    <col min="14073" max="14073" width="6.42578125" style="1" customWidth="1"/>
    <col min="14074" max="14074" width="37.42578125" style="1" customWidth="1"/>
    <col min="14075" max="14075" width="7.140625" style="1" customWidth="1"/>
    <col min="14076" max="14076" width="6.42578125" style="1" customWidth="1"/>
    <col min="14077" max="14078" width="12" style="1" customWidth="1"/>
    <col min="14079" max="14080" width="7.5703125" style="1" customWidth="1"/>
    <col min="14081" max="14082" width="12" style="1" customWidth="1"/>
    <col min="14083" max="14083" width="9.7109375" style="1" customWidth="1"/>
    <col min="14084" max="14084" width="8.28515625" style="1" customWidth="1"/>
    <col min="14085" max="14085" width="12" style="1" customWidth="1"/>
    <col min="14086" max="14089" width="0" style="1" hidden="1" customWidth="1"/>
    <col min="14090" max="14328" width="9.140625" style="1"/>
    <col min="14329" max="14329" width="6.42578125" style="1" customWidth="1"/>
    <col min="14330" max="14330" width="37.42578125" style="1" customWidth="1"/>
    <col min="14331" max="14331" width="7.140625" style="1" customWidth="1"/>
    <col min="14332" max="14332" width="6.42578125" style="1" customWidth="1"/>
    <col min="14333" max="14334" width="12" style="1" customWidth="1"/>
    <col min="14335" max="14336" width="7.5703125" style="1" customWidth="1"/>
    <col min="14337" max="14338" width="12" style="1" customWidth="1"/>
    <col min="14339" max="14339" width="9.7109375" style="1" customWidth="1"/>
    <col min="14340" max="14340" width="8.28515625" style="1" customWidth="1"/>
    <col min="14341" max="14341" width="12" style="1" customWidth="1"/>
    <col min="14342" max="14345" width="0" style="1" hidden="1" customWidth="1"/>
    <col min="14346" max="14584" width="9.140625" style="1"/>
    <col min="14585" max="14585" width="6.42578125" style="1" customWidth="1"/>
    <col min="14586" max="14586" width="37.42578125" style="1" customWidth="1"/>
    <col min="14587" max="14587" width="7.140625" style="1" customWidth="1"/>
    <col min="14588" max="14588" width="6.42578125" style="1" customWidth="1"/>
    <col min="14589" max="14590" width="12" style="1" customWidth="1"/>
    <col min="14591" max="14592" width="7.5703125" style="1" customWidth="1"/>
    <col min="14593" max="14594" width="12" style="1" customWidth="1"/>
    <col min="14595" max="14595" width="9.7109375" style="1" customWidth="1"/>
    <col min="14596" max="14596" width="8.28515625" style="1" customWidth="1"/>
    <col min="14597" max="14597" width="12" style="1" customWidth="1"/>
    <col min="14598" max="14601" width="0" style="1" hidden="1" customWidth="1"/>
    <col min="14602" max="14840" width="9.140625" style="1"/>
    <col min="14841" max="14841" width="6.42578125" style="1" customWidth="1"/>
    <col min="14842" max="14842" width="37.42578125" style="1" customWidth="1"/>
    <col min="14843" max="14843" width="7.140625" style="1" customWidth="1"/>
    <col min="14844" max="14844" width="6.42578125" style="1" customWidth="1"/>
    <col min="14845" max="14846" width="12" style="1" customWidth="1"/>
    <col min="14847" max="14848" width="7.5703125" style="1" customWidth="1"/>
    <col min="14849" max="14850" width="12" style="1" customWidth="1"/>
    <col min="14851" max="14851" width="9.7109375" style="1" customWidth="1"/>
    <col min="14852" max="14852" width="8.28515625" style="1" customWidth="1"/>
    <col min="14853" max="14853" width="12" style="1" customWidth="1"/>
    <col min="14854" max="14857" width="0" style="1" hidden="1" customWidth="1"/>
    <col min="14858" max="15096" width="9.140625" style="1"/>
    <col min="15097" max="15097" width="6.42578125" style="1" customWidth="1"/>
    <col min="15098" max="15098" width="37.42578125" style="1" customWidth="1"/>
    <col min="15099" max="15099" width="7.140625" style="1" customWidth="1"/>
    <col min="15100" max="15100" width="6.42578125" style="1" customWidth="1"/>
    <col min="15101" max="15102" width="12" style="1" customWidth="1"/>
    <col min="15103" max="15104" width="7.5703125" style="1" customWidth="1"/>
    <col min="15105" max="15106" width="12" style="1" customWidth="1"/>
    <col min="15107" max="15107" width="9.7109375" style="1" customWidth="1"/>
    <col min="15108" max="15108" width="8.28515625" style="1" customWidth="1"/>
    <col min="15109" max="15109" width="12" style="1" customWidth="1"/>
    <col min="15110" max="15113" width="0" style="1" hidden="1" customWidth="1"/>
    <col min="15114" max="15352" width="9.140625" style="1"/>
    <col min="15353" max="15353" width="6.42578125" style="1" customWidth="1"/>
    <col min="15354" max="15354" width="37.42578125" style="1" customWidth="1"/>
    <col min="15355" max="15355" width="7.140625" style="1" customWidth="1"/>
    <col min="15356" max="15356" width="6.42578125" style="1" customWidth="1"/>
    <col min="15357" max="15358" width="12" style="1" customWidth="1"/>
    <col min="15359" max="15360" width="7.5703125" style="1" customWidth="1"/>
    <col min="15361" max="15362" width="12" style="1" customWidth="1"/>
    <col min="15363" max="15363" width="9.7109375" style="1" customWidth="1"/>
    <col min="15364" max="15364" width="8.28515625" style="1" customWidth="1"/>
    <col min="15365" max="15365" width="12" style="1" customWidth="1"/>
    <col min="15366" max="15369" width="0" style="1" hidden="1" customWidth="1"/>
    <col min="15370" max="15608" width="9.140625" style="1"/>
    <col min="15609" max="15609" width="6.42578125" style="1" customWidth="1"/>
    <col min="15610" max="15610" width="37.42578125" style="1" customWidth="1"/>
    <col min="15611" max="15611" width="7.140625" style="1" customWidth="1"/>
    <col min="15612" max="15612" width="6.42578125" style="1" customWidth="1"/>
    <col min="15613" max="15614" width="12" style="1" customWidth="1"/>
    <col min="15615" max="15616" width="7.5703125" style="1" customWidth="1"/>
    <col min="15617" max="15618" width="12" style="1" customWidth="1"/>
    <col min="15619" max="15619" width="9.7109375" style="1" customWidth="1"/>
    <col min="15620" max="15620" width="8.28515625" style="1" customWidth="1"/>
    <col min="15621" max="15621" width="12" style="1" customWidth="1"/>
    <col min="15622" max="15625" width="0" style="1" hidden="1" customWidth="1"/>
    <col min="15626" max="15864" width="9.140625" style="1"/>
    <col min="15865" max="15865" width="6.42578125" style="1" customWidth="1"/>
    <col min="15866" max="15866" width="37.42578125" style="1" customWidth="1"/>
    <col min="15867" max="15867" width="7.140625" style="1" customWidth="1"/>
    <col min="15868" max="15868" width="6.42578125" style="1" customWidth="1"/>
    <col min="15869" max="15870" width="12" style="1" customWidth="1"/>
    <col min="15871" max="15872" width="7.5703125" style="1" customWidth="1"/>
    <col min="15873" max="15874" width="12" style="1" customWidth="1"/>
    <col min="15875" max="15875" width="9.7109375" style="1" customWidth="1"/>
    <col min="15876" max="15876" width="8.28515625" style="1" customWidth="1"/>
    <col min="15877" max="15877" width="12" style="1" customWidth="1"/>
    <col min="15878" max="15881" width="0" style="1" hidden="1" customWidth="1"/>
    <col min="15882" max="16120" width="9.140625" style="1"/>
    <col min="16121" max="16121" width="6.42578125" style="1" customWidth="1"/>
    <col min="16122" max="16122" width="37.42578125" style="1" customWidth="1"/>
    <col min="16123" max="16123" width="7.140625" style="1" customWidth="1"/>
    <col min="16124" max="16124" width="6.42578125" style="1" customWidth="1"/>
    <col min="16125" max="16126" width="12" style="1" customWidth="1"/>
    <col min="16127" max="16128" width="7.5703125" style="1" customWidth="1"/>
    <col min="16129" max="16130" width="12" style="1" customWidth="1"/>
    <col min="16131" max="16131" width="9.7109375" style="1" customWidth="1"/>
    <col min="16132" max="16132" width="8.28515625" style="1" customWidth="1"/>
    <col min="16133" max="16133" width="12" style="1" customWidth="1"/>
    <col min="16134" max="16137" width="0" style="1" hidden="1" customWidth="1"/>
    <col min="16138" max="16384" width="9.140625" style="1"/>
  </cols>
  <sheetData>
    <row r="1" spans="1:7" x14ac:dyDescent="0.25">
      <c r="A1" s="27" t="s">
        <v>627</v>
      </c>
      <c r="E1" s="28" t="s">
        <v>0</v>
      </c>
    </row>
    <row r="3" spans="1:7" x14ac:dyDescent="0.25">
      <c r="B3" s="2" t="s">
        <v>1</v>
      </c>
      <c r="C3" s="3" t="s">
        <v>2</v>
      </c>
    </row>
    <row r="4" spans="1:7" s="10" customFormat="1" x14ac:dyDescent="0.25">
      <c r="A4" s="68" t="s">
        <v>628</v>
      </c>
      <c r="B4" s="68"/>
      <c r="C4" s="68"/>
      <c r="D4" s="68"/>
      <c r="E4" s="68"/>
    </row>
    <row r="5" spans="1:7" ht="21.95" customHeight="1" x14ac:dyDescent="0.25">
      <c r="A5" s="54" t="s">
        <v>4</v>
      </c>
      <c r="B5" s="54" t="s">
        <v>5</v>
      </c>
      <c r="C5" s="54" t="s">
        <v>6</v>
      </c>
      <c r="D5" s="54" t="s">
        <v>7</v>
      </c>
      <c r="E5" s="54" t="s">
        <v>8</v>
      </c>
    </row>
    <row r="6" spans="1:7" ht="33" customHeight="1" x14ac:dyDescent="0.25">
      <c r="A6" s="54"/>
      <c r="B6" s="54"/>
      <c r="C6" s="54"/>
      <c r="D6" s="54"/>
      <c r="E6" s="54"/>
    </row>
    <row r="7" spans="1:7" ht="44.1" customHeight="1" x14ac:dyDescent="0.25">
      <c r="A7" s="54"/>
      <c r="B7" s="54"/>
      <c r="C7" s="54"/>
      <c r="D7" s="54"/>
      <c r="E7" s="54"/>
    </row>
    <row r="8" spans="1:7" x14ac:dyDescent="0.25">
      <c r="A8" s="4">
        <v>1</v>
      </c>
      <c r="B8" s="4">
        <v>2</v>
      </c>
      <c r="C8" s="4">
        <v>3</v>
      </c>
      <c r="D8" s="4">
        <v>4</v>
      </c>
      <c r="E8" s="4">
        <v>13</v>
      </c>
    </row>
    <row r="9" spans="1:7" x14ac:dyDescent="0.25">
      <c r="A9" s="5"/>
      <c r="B9" s="72" t="s">
        <v>629</v>
      </c>
      <c r="C9" s="72"/>
      <c r="D9" s="72"/>
      <c r="E9" s="72"/>
    </row>
    <row r="10" spans="1:7" x14ac:dyDescent="0.25">
      <c r="A10" s="5"/>
      <c r="B10" s="72"/>
      <c r="C10" s="72"/>
      <c r="D10" s="72"/>
      <c r="E10" s="72"/>
    </row>
    <row r="11" spans="1:7" x14ac:dyDescent="0.25">
      <c r="A11" s="57" t="s">
        <v>59</v>
      </c>
      <c r="B11" s="58" t="s">
        <v>630</v>
      </c>
      <c r="C11" s="59">
        <v>0.56999999999999995</v>
      </c>
      <c r="D11" s="57" t="s">
        <v>631</v>
      </c>
      <c r="E11" s="60"/>
      <c r="F11" s="1" t="s">
        <v>213</v>
      </c>
      <c r="G11" s="1" t="s">
        <v>214</v>
      </c>
    </row>
    <row r="12" spans="1:7" ht="33" customHeight="1" x14ac:dyDescent="0.25">
      <c r="A12" s="57"/>
      <c r="B12" s="59"/>
      <c r="C12" s="59"/>
      <c r="D12" s="57"/>
      <c r="E12" s="60"/>
      <c r="F12" s="1" t="s">
        <v>215</v>
      </c>
      <c r="G12" s="1" t="s">
        <v>216</v>
      </c>
    </row>
    <row r="13" spans="1:7" x14ac:dyDescent="0.25">
      <c r="A13" s="57" t="s">
        <v>60</v>
      </c>
      <c r="B13" s="58" t="s">
        <v>633</v>
      </c>
      <c r="C13" s="59">
        <v>0.56999999999999995</v>
      </c>
      <c r="D13" s="57" t="s">
        <v>631</v>
      </c>
      <c r="E13" s="60"/>
      <c r="F13" s="1" t="s">
        <v>213</v>
      </c>
      <c r="G13" s="1" t="s">
        <v>214</v>
      </c>
    </row>
    <row r="14" spans="1:7" ht="33" customHeight="1" x14ac:dyDescent="0.25">
      <c r="A14" s="57"/>
      <c r="B14" s="59"/>
      <c r="C14" s="59"/>
      <c r="D14" s="57"/>
      <c r="E14" s="60"/>
      <c r="F14" s="1" t="s">
        <v>215</v>
      </c>
      <c r="G14" s="1" t="s">
        <v>216</v>
      </c>
    </row>
    <row r="15" spans="1:7" x14ac:dyDescent="0.25">
      <c r="A15" s="57" t="s">
        <v>61</v>
      </c>
      <c r="B15" s="58" t="s">
        <v>630</v>
      </c>
      <c r="C15" s="59">
        <v>0.56999999999999995</v>
      </c>
      <c r="D15" s="57" t="s">
        <v>631</v>
      </c>
      <c r="E15" s="60"/>
      <c r="F15" s="1" t="s">
        <v>213</v>
      </c>
      <c r="G15" s="1" t="s">
        <v>214</v>
      </c>
    </row>
    <row r="16" spans="1:7" ht="33" customHeight="1" x14ac:dyDescent="0.25">
      <c r="A16" s="57"/>
      <c r="B16" s="59"/>
      <c r="C16" s="59"/>
      <c r="D16" s="57"/>
      <c r="E16" s="60"/>
      <c r="F16" s="1" t="s">
        <v>215</v>
      </c>
      <c r="G16" s="1" t="s">
        <v>216</v>
      </c>
    </row>
    <row r="17" spans="1:7" x14ac:dyDescent="0.25">
      <c r="A17" s="57" t="s">
        <v>62</v>
      </c>
      <c r="B17" s="58" t="s">
        <v>634</v>
      </c>
      <c r="C17" s="59">
        <v>0.56999999999999995</v>
      </c>
      <c r="D17" s="57" t="s">
        <v>32</v>
      </c>
      <c r="E17" s="60"/>
      <c r="F17" s="1" t="s">
        <v>213</v>
      </c>
      <c r="G17" s="1" t="s">
        <v>214</v>
      </c>
    </row>
    <row r="18" spans="1:7" ht="44.1" customHeight="1" x14ac:dyDescent="0.25">
      <c r="A18" s="57"/>
      <c r="B18" s="59"/>
      <c r="C18" s="59"/>
      <c r="D18" s="57"/>
      <c r="E18" s="60"/>
      <c r="F18" s="1" t="s">
        <v>215</v>
      </c>
      <c r="G18" s="1" t="s">
        <v>216</v>
      </c>
    </row>
    <row r="19" spans="1:7" x14ac:dyDescent="0.25">
      <c r="A19" s="57" t="s">
        <v>63</v>
      </c>
      <c r="B19" s="58" t="s">
        <v>635</v>
      </c>
      <c r="C19" s="59">
        <v>34.200000000000003</v>
      </c>
      <c r="D19" s="57" t="s">
        <v>287</v>
      </c>
      <c r="E19" s="60"/>
      <c r="F19" s="1" t="s">
        <v>213</v>
      </c>
      <c r="G19" s="1" t="s">
        <v>214</v>
      </c>
    </row>
    <row r="20" spans="1:7" ht="44.1" customHeight="1" x14ac:dyDescent="0.25">
      <c r="A20" s="57"/>
      <c r="B20" s="59"/>
      <c r="C20" s="59"/>
      <c r="D20" s="57"/>
      <c r="E20" s="60"/>
      <c r="F20" s="1" t="s">
        <v>215</v>
      </c>
      <c r="G20" s="1" t="s">
        <v>216</v>
      </c>
    </row>
    <row r="21" spans="1:7" x14ac:dyDescent="0.25">
      <c r="A21" s="5"/>
      <c r="B21" s="30" t="s">
        <v>636</v>
      </c>
      <c r="C21" s="5"/>
      <c r="D21" s="5"/>
      <c r="E21" s="5"/>
    </row>
    <row r="22" spans="1:7" x14ac:dyDescent="0.25">
      <c r="A22" s="57" t="s">
        <v>64</v>
      </c>
      <c r="B22" s="58" t="s">
        <v>637</v>
      </c>
      <c r="C22" s="59">
        <v>21.6</v>
      </c>
      <c r="D22" s="57" t="s">
        <v>638</v>
      </c>
      <c r="E22" s="60"/>
      <c r="F22" s="1" t="s">
        <v>213</v>
      </c>
      <c r="G22" s="1" t="s">
        <v>214</v>
      </c>
    </row>
    <row r="23" spans="1:7" ht="44.1" customHeight="1" x14ac:dyDescent="0.25">
      <c r="A23" s="57"/>
      <c r="B23" s="59"/>
      <c r="C23" s="59"/>
      <c r="D23" s="57"/>
      <c r="E23" s="60"/>
      <c r="F23" s="1" t="s">
        <v>215</v>
      </c>
      <c r="G23" s="1" t="s">
        <v>216</v>
      </c>
    </row>
    <row r="24" spans="1:7" x14ac:dyDescent="0.25">
      <c r="A24" s="5"/>
      <c r="B24" s="23" t="s">
        <v>639</v>
      </c>
      <c r="C24" s="5"/>
      <c r="D24" s="5"/>
      <c r="E24" s="5"/>
    </row>
    <row r="25" spans="1:7" x14ac:dyDescent="0.25">
      <c r="A25" s="57" t="s">
        <v>65</v>
      </c>
      <c r="B25" s="58" t="s">
        <v>640</v>
      </c>
      <c r="C25" s="59">
        <v>57</v>
      </c>
      <c r="D25" s="57" t="s">
        <v>641</v>
      </c>
      <c r="E25" s="60"/>
      <c r="F25" s="1" t="s">
        <v>213</v>
      </c>
      <c r="G25" s="1" t="s">
        <v>214</v>
      </c>
    </row>
    <row r="26" spans="1:7" ht="33" customHeight="1" x14ac:dyDescent="0.25">
      <c r="A26" s="57"/>
      <c r="B26" s="59"/>
      <c r="C26" s="59"/>
      <c r="D26" s="57"/>
      <c r="E26" s="60"/>
      <c r="F26" s="1" t="s">
        <v>215</v>
      </c>
      <c r="G26" s="1" t="s">
        <v>216</v>
      </c>
    </row>
    <row r="27" spans="1:7" x14ac:dyDescent="0.25">
      <c r="A27" s="5"/>
      <c r="B27" s="30" t="s">
        <v>632</v>
      </c>
      <c r="C27" s="5"/>
      <c r="D27" s="5"/>
      <c r="E27" s="5"/>
    </row>
    <row r="28" spans="1:7" x14ac:dyDescent="0.25">
      <c r="A28" s="57" t="s">
        <v>66</v>
      </c>
      <c r="B28" s="58" t="s">
        <v>642</v>
      </c>
      <c r="C28" s="59">
        <v>1.3</v>
      </c>
      <c r="D28" s="57" t="s">
        <v>414</v>
      </c>
      <c r="E28" s="60"/>
      <c r="F28" s="1" t="s">
        <v>213</v>
      </c>
      <c r="G28" s="1" t="s">
        <v>214</v>
      </c>
    </row>
    <row r="29" spans="1:7" ht="44.1" customHeight="1" x14ac:dyDescent="0.25">
      <c r="A29" s="57"/>
      <c r="B29" s="59"/>
      <c r="C29" s="59"/>
      <c r="D29" s="57"/>
      <c r="E29" s="60"/>
      <c r="F29" s="1" t="s">
        <v>215</v>
      </c>
      <c r="G29" s="1" t="s">
        <v>216</v>
      </c>
    </row>
    <row r="30" spans="1:7" x14ac:dyDescent="0.25">
      <c r="A30" s="57" t="s">
        <v>67</v>
      </c>
      <c r="B30" s="58" t="s">
        <v>643</v>
      </c>
      <c r="C30" s="59">
        <v>6.0000000000000001E-3</v>
      </c>
      <c r="D30" s="57" t="s">
        <v>30</v>
      </c>
      <c r="E30" s="60"/>
      <c r="F30" s="1" t="s">
        <v>213</v>
      </c>
      <c r="G30" s="1" t="s">
        <v>214</v>
      </c>
    </row>
    <row r="31" spans="1:7" ht="54.95" customHeight="1" x14ac:dyDescent="0.25">
      <c r="A31" s="57"/>
      <c r="B31" s="59"/>
      <c r="C31" s="59"/>
      <c r="D31" s="57"/>
      <c r="E31" s="60"/>
      <c r="F31" s="1" t="s">
        <v>215</v>
      </c>
      <c r="G31" s="1" t="s">
        <v>216</v>
      </c>
    </row>
    <row r="32" spans="1:7" x14ac:dyDescent="0.25">
      <c r="A32" s="57" t="s">
        <v>68</v>
      </c>
      <c r="B32" s="58" t="s">
        <v>644</v>
      </c>
      <c r="C32" s="59">
        <v>6.0000000000000001E-3</v>
      </c>
      <c r="D32" s="57" t="s">
        <v>30</v>
      </c>
      <c r="E32" s="60"/>
      <c r="F32" s="1" t="s">
        <v>213</v>
      </c>
      <c r="G32" s="1" t="s">
        <v>214</v>
      </c>
    </row>
    <row r="33" spans="1:7" ht="66" customHeight="1" x14ac:dyDescent="0.25">
      <c r="A33" s="57"/>
      <c r="B33" s="59"/>
      <c r="C33" s="59"/>
      <c r="D33" s="57"/>
      <c r="E33" s="60"/>
      <c r="F33" s="1" t="s">
        <v>215</v>
      </c>
      <c r="G33" s="1" t="s">
        <v>216</v>
      </c>
    </row>
    <row r="34" spans="1:7" x14ac:dyDescent="0.25">
      <c r="A34" s="5"/>
      <c r="B34" s="72" t="s">
        <v>645</v>
      </c>
      <c r="C34" s="72"/>
      <c r="D34" s="72"/>
      <c r="E34" s="72"/>
    </row>
    <row r="35" spans="1:7" x14ac:dyDescent="0.25">
      <c r="A35" s="5"/>
      <c r="B35" s="72"/>
      <c r="C35" s="72"/>
      <c r="D35" s="72"/>
      <c r="E35" s="72"/>
    </row>
    <row r="36" spans="1:7" x14ac:dyDescent="0.25">
      <c r="A36" s="57" t="s">
        <v>69</v>
      </c>
      <c r="B36" s="58" t="s">
        <v>646</v>
      </c>
      <c r="C36" s="59">
        <v>25.52</v>
      </c>
      <c r="D36" s="57" t="s">
        <v>414</v>
      </c>
      <c r="E36" s="60"/>
      <c r="F36" s="1" t="s">
        <v>213</v>
      </c>
      <c r="G36" s="1" t="s">
        <v>214</v>
      </c>
    </row>
    <row r="37" spans="1:7" ht="33" customHeight="1" x14ac:dyDescent="0.25">
      <c r="A37" s="57"/>
      <c r="B37" s="59"/>
      <c r="C37" s="59"/>
      <c r="D37" s="57"/>
      <c r="E37" s="60"/>
      <c r="F37" s="1" t="s">
        <v>215</v>
      </c>
      <c r="G37" s="1" t="s">
        <v>216</v>
      </c>
    </row>
    <row r="38" spans="1:7" x14ac:dyDescent="0.25">
      <c r="A38" s="57" t="s">
        <v>70</v>
      </c>
      <c r="B38" s="58" t="s">
        <v>647</v>
      </c>
      <c r="C38" s="59">
        <v>0.14000000000000001</v>
      </c>
      <c r="D38" s="57" t="s">
        <v>39</v>
      </c>
      <c r="E38" s="60"/>
      <c r="F38" s="1" t="s">
        <v>213</v>
      </c>
      <c r="G38" s="1" t="s">
        <v>214</v>
      </c>
    </row>
    <row r="39" spans="1:7" ht="54.95" customHeight="1" x14ac:dyDescent="0.25">
      <c r="A39" s="57"/>
      <c r="B39" s="59"/>
      <c r="C39" s="59"/>
      <c r="D39" s="57"/>
      <c r="E39" s="60"/>
      <c r="F39" s="1" t="s">
        <v>215</v>
      </c>
      <c r="G39" s="1" t="s">
        <v>216</v>
      </c>
    </row>
    <row r="40" spans="1:7" x14ac:dyDescent="0.25">
      <c r="A40" s="57" t="s">
        <v>71</v>
      </c>
      <c r="B40" s="58" t="s">
        <v>648</v>
      </c>
      <c r="C40" s="59">
        <v>0.15</v>
      </c>
      <c r="D40" s="57" t="s">
        <v>39</v>
      </c>
      <c r="E40" s="60"/>
      <c r="F40" s="1" t="s">
        <v>213</v>
      </c>
      <c r="G40" s="1" t="s">
        <v>214</v>
      </c>
    </row>
    <row r="41" spans="1:7" ht="54.95" customHeight="1" x14ac:dyDescent="0.25">
      <c r="A41" s="57"/>
      <c r="B41" s="59"/>
      <c r="C41" s="59"/>
      <c r="D41" s="57"/>
      <c r="E41" s="60"/>
      <c r="F41" s="1" t="s">
        <v>215</v>
      </c>
      <c r="G41" s="1" t="s">
        <v>216</v>
      </c>
    </row>
    <row r="42" spans="1:7" x14ac:dyDescent="0.25">
      <c r="A42" s="57" t="s">
        <v>72</v>
      </c>
      <c r="B42" s="58" t="s">
        <v>649</v>
      </c>
      <c r="C42" s="59">
        <v>2.5299999999999998</v>
      </c>
      <c r="D42" s="57" t="s">
        <v>414</v>
      </c>
      <c r="E42" s="60"/>
      <c r="F42" s="1" t="s">
        <v>213</v>
      </c>
      <c r="G42" s="1" t="s">
        <v>214</v>
      </c>
    </row>
    <row r="43" spans="1:7" ht="44.1" customHeight="1" x14ac:dyDescent="0.25">
      <c r="A43" s="57"/>
      <c r="B43" s="59"/>
      <c r="C43" s="59"/>
      <c r="D43" s="57"/>
      <c r="E43" s="60"/>
      <c r="F43" s="1" t="s">
        <v>215</v>
      </c>
      <c r="G43" s="1" t="s">
        <v>216</v>
      </c>
    </row>
    <row r="44" spans="1:7" x14ac:dyDescent="0.25">
      <c r="A44" s="57" t="s">
        <v>73</v>
      </c>
      <c r="B44" s="58" t="s">
        <v>650</v>
      </c>
      <c r="C44" s="59">
        <v>2.2000000000000002</v>
      </c>
      <c r="D44" s="57" t="s">
        <v>37</v>
      </c>
      <c r="E44" s="60"/>
      <c r="F44" s="1" t="s">
        <v>213</v>
      </c>
      <c r="G44" s="1" t="s">
        <v>214</v>
      </c>
    </row>
    <row r="45" spans="1:7" ht="44.1" customHeight="1" x14ac:dyDescent="0.25">
      <c r="A45" s="57"/>
      <c r="B45" s="59"/>
      <c r="C45" s="59"/>
      <c r="D45" s="57"/>
      <c r="E45" s="60"/>
      <c r="F45" s="1" t="s">
        <v>215</v>
      </c>
      <c r="G45" s="1" t="s">
        <v>216</v>
      </c>
    </row>
    <row r="46" spans="1:7" x14ac:dyDescent="0.25">
      <c r="A46" s="57" t="s">
        <v>74</v>
      </c>
      <c r="B46" s="58" t="s">
        <v>651</v>
      </c>
      <c r="C46" s="59">
        <v>22</v>
      </c>
      <c r="D46" s="57" t="s">
        <v>34</v>
      </c>
      <c r="E46" s="60"/>
      <c r="F46" s="1" t="s">
        <v>213</v>
      </c>
      <c r="G46" s="1" t="s">
        <v>214</v>
      </c>
    </row>
    <row r="47" spans="1:7" ht="54.95" customHeight="1" x14ac:dyDescent="0.25">
      <c r="A47" s="57"/>
      <c r="B47" s="59"/>
      <c r="C47" s="59"/>
      <c r="D47" s="57"/>
      <c r="E47" s="60"/>
      <c r="F47" s="1" t="s">
        <v>215</v>
      </c>
      <c r="G47" s="1" t="s">
        <v>216</v>
      </c>
    </row>
    <row r="48" spans="1:7" x14ac:dyDescent="0.25">
      <c r="A48" s="57" t="s">
        <v>75</v>
      </c>
      <c r="B48" s="58" t="s">
        <v>652</v>
      </c>
      <c r="C48" s="59">
        <v>3.29</v>
      </c>
      <c r="D48" s="57" t="s">
        <v>108</v>
      </c>
      <c r="E48" s="60"/>
      <c r="F48" s="1" t="s">
        <v>213</v>
      </c>
      <c r="G48" s="1" t="s">
        <v>214</v>
      </c>
    </row>
    <row r="49" spans="1:7" ht="54.95" customHeight="1" x14ac:dyDescent="0.25">
      <c r="A49" s="57"/>
      <c r="B49" s="59"/>
      <c r="C49" s="59"/>
      <c r="D49" s="57"/>
      <c r="E49" s="60"/>
      <c r="F49" s="1" t="s">
        <v>215</v>
      </c>
      <c r="G49" s="1" t="s">
        <v>216</v>
      </c>
    </row>
    <row r="50" spans="1:7" x14ac:dyDescent="0.25">
      <c r="A50" s="57" t="s">
        <v>76</v>
      </c>
      <c r="B50" s="58" t="s">
        <v>653</v>
      </c>
      <c r="C50" s="59">
        <v>0.01</v>
      </c>
      <c r="D50" s="57" t="s">
        <v>39</v>
      </c>
      <c r="E50" s="60"/>
      <c r="F50" s="1" t="s">
        <v>213</v>
      </c>
      <c r="G50" s="1" t="s">
        <v>214</v>
      </c>
    </row>
    <row r="51" spans="1:7" ht="44.1" customHeight="1" x14ac:dyDescent="0.25">
      <c r="A51" s="57"/>
      <c r="B51" s="59"/>
      <c r="C51" s="59"/>
      <c r="D51" s="57"/>
      <c r="E51" s="60"/>
      <c r="F51" s="1" t="s">
        <v>215</v>
      </c>
      <c r="G51" s="1" t="s">
        <v>216</v>
      </c>
    </row>
    <row r="52" spans="1:7" x14ac:dyDescent="0.25">
      <c r="A52" s="5"/>
      <c r="B52" s="23" t="s">
        <v>589</v>
      </c>
      <c r="C52" s="5"/>
      <c r="D52" s="5"/>
      <c r="E52" s="5"/>
    </row>
    <row r="53" spans="1:7" x14ac:dyDescent="0.25">
      <c r="A53" s="57" t="s">
        <v>77</v>
      </c>
      <c r="B53" s="58" t="s">
        <v>653</v>
      </c>
      <c r="C53" s="59">
        <v>0.15</v>
      </c>
      <c r="D53" s="57" t="s">
        <v>39</v>
      </c>
      <c r="E53" s="60"/>
      <c r="F53" s="1" t="s">
        <v>213</v>
      </c>
      <c r="G53" s="1" t="s">
        <v>214</v>
      </c>
    </row>
    <row r="54" spans="1:7" ht="44.1" customHeight="1" x14ac:dyDescent="0.25">
      <c r="A54" s="57"/>
      <c r="B54" s="59"/>
      <c r="C54" s="59"/>
      <c r="D54" s="57"/>
      <c r="E54" s="60"/>
      <c r="F54" s="1" t="s">
        <v>215</v>
      </c>
      <c r="G54" s="1" t="s">
        <v>216</v>
      </c>
    </row>
    <row r="55" spans="1:7" x14ac:dyDescent="0.25">
      <c r="A55" s="57" t="s">
        <v>78</v>
      </c>
      <c r="B55" s="58" t="s">
        <v>648</v>
      </c>
      <c r="C55" s="59">
        <v>0.23</v>
      </c>
      <c r="D55" s="57" t="s">
        <v>39</v>
      </c>
      <c r="E55" s="60"/>
      <c r="F55" s="1" t="s">
        <v>213</v>
      </c>
      <c r="G55" s="1" t="s">
        <v>214</v>
      </c>
    </row>
    <row r="56" spans="1:7" ht="54.95" customHeight="1" x14ac:dyDescent="0.25">
      <c r="A56" s="57"/>
      <c r="B56" s="59"/>
      <c r="C56" s="59"/>
      <c r="D56" s="57"/>
      <c r="E56" s="60"/>
      <c r="F56" s="1" t="s">
        <v>215</v>
      </c>
      <c r="G56" s="1" t="s">
        <v>216</v>
      </c>
    </row>
    <row r="57" spans="1:7" x14ac:dyDescent="0.25">
      <c r="A57" s="57" t="s">
        <v>79</v>
      </c>
      <c r="B57" s="58" t="s">
        <v>654</v>
      </c>
      <c r="C57" s="59">
        <v>3.9422999999999999</v>
      </c>
      <c r="D57" s="57" t="s">
        <v>37</v>
      </c>
      <c r="E57" s="60"/>
      <c r="F57" s="1" t="s">
        <v>213</v>
      </c>
      <c r="G57" s="1" t="s">
        <v>214</v>
      </c>
    </row>
    <row r="58" spans="1:7" ht="44.1" customHeight="1" x14ac:dyDescent="0.25">
      <c r="A58" s="57"/>
      <c r="B58" s="59"/>
      <c r="C58" s="59"/>
      <c r="D58" s="57"/>
      <c r="E58" s="60"/>
      <c r="F58" s="1" t="s">
        <v>215</v>
      </c>
      <c r="G58" s="1" t="s">
        <v>216</v>
      </c>
    </row>
    <row r="59" spans="1:7" x14ac:dyDescent="0.25">
      <c r="A59" s="57" t="s">
        <v>80</v>
      </c>
      <c r="B59" s="58" t="s">
        <v>650</v>
      </c>
      <c r="C59" s="59">
        <v>3.9422999999999999</v>
      </c>
      <c r="D59" s="57" t="s">
        <v>37</v>
      </c>
      <c r="E59" s="60"/>
      <c r="F59" s="1" t="s">
        <v>213</v>
      </c>
      <c r="G59" s="1" t="s">
        <v>214</v>
      </c>
    </row>
    <row r="60" spans="1:7" ht="44.1" customHeight="1" x14ac:dyDescent="0.25">
      <c r="A60" s="57"/>
      <c r="B60" s="59"/>
      <c r="C60" s="59"/>
      <c r="D60" s="57"/>
      <c r="E60" s="60"/>
      <c r="F60" s="1" t="s">
        <v>215</v>
      </c>
      <c r="G60" s="1" t="s">
        <v>216</v>
      </c>
    </row>
    <row r="61" spans="1:7" x14ac:dyDescent="0.25">
      <c r="A61" s="57" t="s">
        <v>81</v>
      </c>
      <c r="B61" s="58" t="s">
        <v>651</v>
      </c>
      <c r="C61" s="59">
        <v>81.2</v>
      </c>
      <c r="D61" s="57" t="s">
        <v>34</v>
      </c>
      <c r="E61" s="60"/>
      <c r="F61" s="1" t="s">
        <v>213</v>
      </c>
      <c r="G61" s="1" t="s">
        <v>214</v>
      </c>
    </row>
    <row r="62" spans="1:7" ht="54.95" customHeight="1" x14ac:dyDescent="0.25">
      <c r="A62" s="57"/>
      <c r="B62" s="59"/>
      <c r="C62" s="59"/>
      <c r="D62" s="57"/>
      <c r="E62" s="60"/>
      <c r="F62" s="1" t="s">
        <v>215</v>
      </c>
      <c r="G62" s="1" t="s">
        <v>216</v>
      </c>
    </row>
    <row r="63" spans="1:7" hidden="1" x14ac:dyDescent="0.25">
      <c r="A63" s="57" t="s">
        <v>82</v>
      </c>
      <c r="B63" s="58" t="s">
        <v>556</v>
      </c>
      <c r="C63" s="59">
        <v>140.989</v>
      </c>
      <c r="D63" s="57" t="s">
        <v>557</v>
      </c>
      <c r="E63" s="60">
        <f>'[8]Текущие цены с учетом расхода'!B35</f>
        <v>23968.13</v>
      </c>
      <c r="F63" s="1" t="s">
        <v>213</v>
      </c>
      <c r="G63" s="1" t="s">
        <v>214</v>
      </c>
    </row>
    <row r="64" spans="1:7" hidden="1" x14ac:dyDescent="0.25">
      <c r="A64" s="57"/>
      <c r="B64" s="59"/>
      <c r="C64" s="59"/>
      <c r="D64" s="57"/>
      <c r="E64" s="60"/>
      <c r="F64" s="1" t="s">
        <v>215</v>
      </c>
      <c r="G64" s="1" t="s">
        <v>216</v>
      </c>
    </row>
    <row r="65" spans="1:9" hidden="1" x14ac:dyDescent="0.25">
      <c r="A65" s="5"/>
      <c r="B65" s="30" t="s">
        <v>655</v>
      </c>
      <c r="C65" s="5"/>
      <c r="D65" s="5"/>
      <c r="E65" s="5"/>
    </row>
    <row r="66" spans="1:9" hidden="1" x14ac:dyDescent="0.25">
      <c r="A66" s="5"/>
      <c r="B66" s="65" t="s">
        <v>559</v>
      </c>
      <c r="C66" s="65"/>
      <c r="D66" s="65"/>
      <c r="E66" s="65"/>
    </row>
    <row r="67" spans="1:9" hidden="1" x14ac:dyDescent="0.25">
      <c r="A67" s="57" t="s">
        <v>83</v>
      </c>
      <c r="B67" s="58" t="s">
        <v>561</v>
      </c>
      <c r="C67" s="59">
        <v>141</v>
      </c>
      <c r="D67" s="57" t="s">
        <v>557</v>
      </c>
      <c r="E67" s="60">
        <f>'[8]Текущие цены с учетом расхода'!B36</f>
        <v>92008.14</v>
      </c>
      <c r="F67" s="1" t="s">
        <v>213</v>
      </c>
      <c r="G67" s="1" t="s">
        <v>214</v>
      </c>
    </row>
    <row r="68" spans="1:9" hidden="1" x14ac:dyDescent="0.25">
      <c r="A68" s="57"/>
      <c r="B68" s="59"/>
      <c r="C68" s="59"/>
      <c r="D68" s="57"/>
      <c r="E68" s="60"/>
      <c r="F68" s="1" t="s">
        <v>215</v>
      </c>
      <c r="G68" s="1" t="s">
        <v>216</v>
      </c>
    </row>
    <row r="69" spans="1:9" hidden="1" x14ac:dyDescent="0.25">
      <c r="A69" s="5"/>
      <c r="B69" s="65" t="s">
        <v>562</v>
      </c>
      <c r="C69" s="65"/>
      <c r="D69" s="65"/>
      <c r="E69" s="65"/>
    </row>
    <row r="70" spans="1:9" hidden="1" x14ac:dyDescent="0.25">
      <c r="A70" s="5"/>
      <c r="B70" s="5"/>
      <c r="C70" s="5"/>
      <c r="D70" s="5"/>
      <c r="E70" s="5"/>
    </row>
    <row r="71" spans="1:9" x14ac:dyDescent="0.25">
      <c r="A71" s="5"/>
      <c r="B71" s="29" t="s">
        <v>56</v>
      </c>
      <c r="C71" s="5"/>
      <c r="D71" s="5"/>
      <c r="E71" s="31"/>
      <c r="G71" s="32"/>
      <c r="H71" s="32"/>
      <c r="I71" s="33"/>
    </row>
  </sheetData>
  <mergeCells count="135">
    <mergeCell ref="A67:A68"/>
    <mergeCell ref="B67:B68"/>
    <mergeCell ref="C67:C68"/>
    <mergeCell ref="D67:D68"/>
    <mergeCell ref="E67:E68"/>
    <mergeCell ref="B69:E69"/>
    <mergeCell ref="A63:A64"/>
    <mergeCell ref="B63:B64"/>
    <mergeCell ref="C63:C64"/>
    <mergeCell ref="D63:D64"/>
    <mergeCell ref="E63:E64"/>
    <mergeCell ref="B66:E66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3:A54"/>
    <mergeCell ref="B53:B54"/>
    <mergeCell ref="C53:C54"/>
    <mergeCell ref="D53:D54"/>
    <mergeCell ref="E53:E54"/>
    <mergeCell ref="A50:A51"/>
    <mergeCell ref="B50:B51"/>
    <mergeCell ref="C50:C51"/>
    <mergeCell ref="D50:D51"/>
    <mergeCell ref="E50:E51"/>
    <mergeCell ref="A48:A49"/>
    <mergeCell ref="B48:B49"/>
    <mergeCell ref="C48:C49"/>
    <mergeCell ref="D48:D49"/>
    <mergeCell ref="E48:E49"/>
    <mergeCell ref="A46:A47"/>
    <mergeCell ref="B46:B47"/>
    <mergeCell ref="C46:C47"/>
    <mergeCell ref="D46:D47"/>
    <mergeCell ref="E46:E47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B34:E35"/>
    <mergeCell ref="A36:A37"/>
    <mergeCell ref="B36:B37"/>
    <mergeCell ref="C36:C37"/>
    <mergeCell ref="D36:D37"/>
    <mergeCell ref="E36:E37"/>
    <mergeCell ref="A32:A33"/>
    <mergeCell ref="B32:B33"/>
    <mergeCell ref="C32:C33"/>
    <mergeCell ref="D32:D33"/>
    <mergeCell ref="E32:E33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22:A23"/>
    <mergeCell ref="B22:B23"/>
    <mergeCell ref="C22:C23"/>
    <mergeCell ref="D22:D23"/>
    <mergeCell ref="E22:E23"/>
    <mergeCell ref="A25:A26"/>
    <mergeCell ref="B25:B26"/>
    <mergeCell ref="C25:C26"/>
    <mergeCell ref="D25:D26"/>
    <mergeCell ref="E25:E26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A4:E4"/>
    <mergeCell ref="B9:E10"/>
    <mergeCell ref="A11:A12"/>
    <mergeCell ref="B11:B12"/>
    <mergeCell ref="C11:C12"/>
    <mergeCell ref="D11:D12"/>
    <mergeCell ref="E11:E12"/>
    <mergeCell ref="A5:A7"/>
    <mergeCell ref="B5:B7"/>
    <mergeCell ref="C5:C7"/>
    <mergeCell ref="D5:D7"/>
    <mergeCell ref="E5:E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СВОД</vt:lpstr>
      <vt:lpstr>ОБЩЕСТРОЙ</vt:lpstr>
      <vt:lpstr>сб на 50м3</vt:lpstr>
      <vt:lpstr>Крыльца,разные раб</vt:lpstr>
      <vt:lpstr>Полы</vt:lpstr>
      <vt:lpstr>Фасад</vt:lpstr>
      <vt:lpstr>кровля</vt:lpstr>
      <vt:lpstr>нар.кан</vt:lpstr>
      <vt:lpstr>укр.раб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Томская Наталья Ивановна</cp:lastModifiedBy>
  <dcterms:created xsi:type="dcterms:W3CDTF">2013-07-29T02:28:11Z</dcterms:created>
  <dcterms:modified xsi:type="dcterms:W3CDTF">2013-07-31T23:58:37Z</dcterms:modified>
</cp:coreProperties>
</file>